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Документы\Решение Годовой отчет об исполнении бюджета округа за 2025 год\"/>
    </mc:Choice>
  </mc:AlternateContent>
  <xr:revisionPtr revIDLastSave="0" documentId="13_ncr:1_{2D247428-3655-4836-9D09-14867A20BA3C}" xr6:coauthVersionLast="47" xr6:coauthVersionMax="47" xr10:uidLastSave="{00000000-0000-0000-0000-000000000000}"/>
  <bookViews>
    <workbookView xWindow="-108" yWindow="-108" windowWidth="23256" windowHeight="12576" activeTab="3" xr2:uid="{00000000-000D-0000-FFFF-FFFF00000000}"/>
  </bookViews>
  <sheets>
    <sheet name="Доходы" sheetId="1" r:id="rId1"/>
    <sheet name="Расходы" sheetId="4" r:id="rId2"/>
    <sheet name="Распорядители 2025" sheetId="5" r:id="rId3"/>
    <sheet name="Источники" sheetId="3" r:id="rId4"/>
  </sheets>
  <definedNames>
    <definedName name="Excel_BuiltIn_Print_Area" localSheetId="2">NA()</definedName>
    <definedName name="Excel_BuiltIn_Print_Area" localSheetId="1">NA()</definedName>
    <definedName name="Excel_BuiltIn_Print_Titles" localSheetId="2">NA()</definedName>
    <definedName name="Excel_BuiltIn_Print_Titles" localSheetId="1">NA()</definedName>
  </definedNames>
  <calcPr calcId="191029"/>
</workbook>
</file>

<file path=xl/calcChain.xml><?xml version="1.0" encoding="utf-8"?>
<calcChain xmlns="http://schemas.openxmlformats.org/spreadsheetml/2006/main">
  <c r="J444" i="5" l="1"/>
  <c r="J443" i="5" s="1"/>
  <c r="J442" i="5" s="1"/>
  <c r="F444" i="5"/>
  <c r="F443" i="5" s="1"/>
  <c r="F273" i="5"/>
  <c r="F289" i="5"/>
  <c r="F288" i="5" s="1"/>
  <c r="J288" i="5"/>
  <c r="J289" i="5"/>
  <c r="E463" i="5"/>
  <c r="E462" i="5"/>
  <c r="E461" i="5"/>
  <c r="E460" i="5"/>
  <c r="E459" i="5"/>
  <c r="J458" i="5"/>
  <c r="I458" i="5"/>
  <c r="H458" i="5"/>
  <c r="G458" i="5"/>
  <c r="F458" i="5"/>
  <c r="E457" i="5"/>
  <c r="E456" i="5"/>
  <c r="E455" i="5"/>
  <c r="E454" i="5"/>
  <c r="E453" i="5"/>
  <c r="E452" i="5"/>
  <c r="E451" i="5"/>
  <c r="E450" i="5"/>
  <c r="E449" i="5"/>
  <c r="E448" i="5"/>
  <c r="E447" i="5"/>
  <c r="E446" i="5"/>
  <c r="E445" i="5"/>
  <c r="I442" i="5"/>
  <c r="H442" i="5"/>
  <c r="G442" i="5"/>
  <c r="E441" i="5"/>
  <c r="E440" i="5"/>
  <c r="E439" i="5"/>
  <c r="E438" i="5"/>
  <c r="E437" i="5"/>
  <c r="E436" i="5"/>
  <c r="E435" i="5"/>
  <c r="E434" i="5"/>
  <c r="E433" i="5"/>
  <c r="E432" i="5"/>
  <c r="E431" i="5"/>
  <c r="E430" i="5"/>
  <c r="E429" i="5"/>
  <c r="E428" i="5"/>
  <c r="E427" i="5"/>
  <c r="E426" i="5"/>
  <c r="E425" i="5"/>
  <c r="E424" i="5"/>
  <c r="E423" i="5"/>
  <c r="E422" i="5"/>
  <c r="E421" i="5"/>
  <c r="E420" i="5"/>
  <c r="E419" i="5"/>
  <c r="E418" i="5"/>
  <c r="E417" i="5"/>
  <c r="E416" i="5"/>
  <c r="E415" i="5"/>
  <c r="E414" i="5"/>
  <c r="E413" i="5"/>
  <c r="E412" i="5"/>
  <c r="E411" i="5"/>
  <c r="J410" i="5"/>
  <c r="I410" i="5"/>
  <c r="H410" i="5"/>
  <c r="G410" i="5"/>
  <c r="F410" i="5"/>
  <c r="E409" i="5"/>
  <c r="E408" i="5"/>
  <c r="E407" i="5"/>
  <c r="E406" i="5"/>
  <c r="E405" i="5"/>
  <c r="E404" i="5"/>
  <c r="E403" i="5"/>
  <c r="E402" i="5"/>
  <c r="E401" i="5"/>
  <c r="E400" i="5"/>
  <c r="E399" i="5"/>
  <c r="E398" i="5"/>
  <c r="E397" i="5"/>
  <c r="E396" i="5"/>
  <c r="E395" i="5"/>
  <c r="E394" i="5"/>
  <c r="E393" i="5"/>
  <c r="E392" i="5"/>
  <c r="E391" i="5"/>
  <c r="J390" i="5"/>
  <c r="I390" i="5"/>
  <c r="H390" i="5"/>
  <c r="G390" i="5"/>
  <c r="F390" i="5"/>
  <c r="E390" i="5"/>
  <c r="E389" i="5"/>
  <c r="E388" i="5"/>
  <c r="E387" i="5"/>
  <c r="E386" i="5"/>
  <c r="E385" i="5"/>
  <c r="E384" i="5"/>
  <c r="E383" i="5"/>
  <c r="E382" i="5"/>
  <c r="E381" i="5"/>
  <c r="E380" i="5"/>
  <c r="E379" i="5"/>
  <c r="E378" i="5"/>
  <c r="E377" i="5"/>
  <c r="E376" i="5"/>
  <c r="E375" i="5"/>
  <c r="E374" i="5"/>
  <c r="E373" i="5"/>
  <c r="E372" i="5"/>
  <c r="E371" i="5"/>
  <c r="E370" i="5"/>
  <c r="E369" i="5"/>
  <c r="E368" i="5"/>
  <c r="E366" i="5"/>
  <c r="E365" i="5"/>
  <c r="E364" i="5"/>
  <c r="E363" i="5"/>
  <c r="E362" i="5"/>
  <c r="E361" i="5"/>
  <c r="E360" i="5"/>
  <c r="E359" i="5"/>
  <c r="E358" i="5"/>
  <c r="E357" i="5"/>
  <c r="E356" i="5"/>
  <c r="E355" i="5"/>
  <c r="E354" i="5"/>
  <c r="E353" i="5"/>
  <c r="E352" i="5"/>
  <c r="E351" i="5"/>
  <c r="E350" i="5"/>
  <c r="E349" i="5"/>
  <c r="E348" i="5"/>
  <c r="E347" i="5"/>
  <c r="E346" i="5"/>
  <c r="E345" i="5"/>
  <c r="E344" i="5"/>
  <c r="E343" i="5"/>
  <c r="E342" i="5"/>
  <c r="E341" i="5"/>
  <c r="E340" i="5"/>
  <c r="E339" i="5"/>
  <c r="E338" i="5"/>
  <c r="E337" i="5"/>
  <c r="E336" i="5"/>
  <c r="E335" i="5"/>
  <c r="E334" i="5"/>
  <c r="E333" i="5"/>
  <c r="E332" i="5"/>
  <c r="E331" i="5"/>
  <c r="E330" i="5"/>
  <c r="E329" i="5"/>
  <c r="E328" i="5"/>
  <c r="E327" i="5"/>
  <c r="E326" i="5"/>
  <c r="E325" i="5"/>
  <c r="E324" i="5"/>
  <c r="E323" i="5"/>
  <c r="E322" i="5"/>
  <c r="E321" i="5"/>
  <c r="E320" i="5"/>
  <c r="E319" i="5"/>
  <c r="E318" i="5"/>
  <c r="E317" i="5"/>
  <c r="E316" i="5"/>
  <c r="E315" i="5"/>
  <c r="E314" i="5"/>
  <c r="E313" i="5"/>
  <c r="E312" i="5"/>
  <c r="E311" i="5"/>
  <c r="E310" i="5"/>
  <c r="E309" i="5"/>
  <c r="E308" i="5"/>
  <c r="E307" i="5"/>
  <c r="E306" i="5"/>
  <c r="E305" i="5"/>
  <c r="E304" i="5"/>
  <c r="E303" i="5"/>
  <c r="E302" i="5"/>
  <c r="E301" i="5"/>
  <c r="E300" i="5"/>
  <c r="E299" i="5"/>
  <c r="E298" i="5"/>
  <c r="E297" i="5"/>
  <c r="E296" i="5"/>
  <c r="E295" i="5"/>
  <c r="E294" i="5"/>
  <c r="E293" i="5"/>
  <c r="E292" i="5"/>
  <c r="E291" i="5"/>
  <c r="E290" i="5"/>
  <c r="E287" i="5"/>
  <c r="E286" i="5"/>
  <c r="E285" i="5"/>
  <c r="E284" i="5"/>
  <c r="E283" i="5"/>
  <c r="E282" i="5"/>
  <c r="E281" i="5"/>
  <c r="E280" i="5"/>
  <c r="E279" i="5"/>
  <c r="E278" i="5"/>
  <c r="E277" i="5"/>
  <c r="E276" i="5"/>
  <c r="E275" i="5"/>
  <c r="E274" i="5"/>
  <c r="J273" i="5"/>
  <c r="I273" i="5"/>
  <c r="H273" i="5"/>
  <c r="G273" i="5"/>
  <c r="E272" i="5"/>
  <c r="E271" i="5"/>
  <c r="E270" i="5"/>
  <c r="E269" i="5"/>
  <c r="E268" i="5"/>
  <c r="E267" i="5"/>
  <c r="E266" i="5"/>
  <c r="E265" i="5"/>
  <c r="E264" i="5"/>
  <c r="E263" i="5"/>
  <c r="E262" i="5"/>
  <c r="E261" i="5"/>
  <c r="E260" i="5"/>
  <c r="E259" i="5"/>
  <c r="E258" i="5"/>
  <c r="E257" i="5"/>
  <c r="E256" i="5"/>
  <c r="E255" i="5"/>
  <c r="E254" i="5"/>
  <c r="E253" i="5"/>
  <c r="E252" i="5"/>
  <c r="E251" i="5"/>
  <c r="E250" i="5"/>
  <c r="E249" i="5"/>
  <c r="E248" i="5"/>
  <c r="E247" i="5"/>
  <c r="E246" i="5"/>
  <c r="E245" i="5"/>
  <c r="E244" i="5"/>
  <c r="E243" i="5"/>
  <c r="E242" i="5"/>
  <c r="E241" i="5"/>
  <c r="E240" i="5"/>
  <c r="E239" i="5"/>
  <c r="E238" i="5"/>
  <c r="E237" i="5"/>
  <c r="E236" i="5"/>
  <c r="E235" i="5"/>
  <c r="E234" i="5"/>
  <c r="E233" i="5"/>
  <c r="E232" i="5"/>
  <c r="E231" i="5"/>
  <c r="E230" i="5"/>
  <c r="E229" i="5"/>
  <c r="E228" i="5"/>
  <c r="E227" i="5"/>
  <c r="E226" i="5"/>
  <c r="E225" i="5"/>
  <c r="E224" i="5"/>
  <c r="E223" i="5"/>
  <c r="E222" i="5"/>
  <c r="E221" i="5"/>
  <c r="E220" i="5"/>
  <c r="E219" i="5"/>
  <c r="E218" i="5"/>
  <c r="E217" i="5"/>
  <c r="E216" i="5"/>
  <c r="E215" i="5"/>
  <c r="E214" i="5"/>
  <c r="E213" i="5"/>
  <c r="E212" i="5"/>
  <c r="E211" i="5"/>
  <c r="E210" i="5"/>
  <c r="E209" i="5"/>
  <c r="E208" i="5"/>
  <c r="E207" i="5"/>
  <c r="E206" i="5"/>
  <c r="E205" i="5"/>
  <c r="E204" i="5"/>
  <c r="E203" i="5"/>
  <c r="E202" i="5"/>
  <c r="E201" i="5"/>
  <c r="E200" i="5"/>
  <c r="E199" i="5"/>
  <c r="E198" i="5"/>
  <c r="E197" i="5"/>
  <c r="E196" i="5"/>
  <c r="E195" i="5"/>
  <c r="E194" i="5"/>
  <c r="E193" i="5"/>
  <c r="E192" i="5"/>
  <c r="E191" i="5"/>
  <c r="E190" i="5"/>
  <c r="J189" i="5"/>
  <c r="I189" i="5"/>
  <c r="H189" i="5"/>
  <c r="G189" i="5"/>
  <c r="F189" i="5"/>
  <c r="E188" i="5"/>
  <c r="E187" i="5"/>
  <c r="E186" i="5"/>
  <c r="E185" i="5"/>
  <c r="E184" i="5"/>
  <c r="E183" i="5"/>
  <c r="E182" i="5"/>
  <c r="E181" i="5"/>
  <c r="E180" i="5"/>
  <c r="E179" i="5"/>
  <c r="E178" i="5"/>
  <c r="E177" i="5"/>
  <c r="E176" i="5"/>
  <c r="E175" i="5"/>
  <c r="E174" i="5"/>
  <c r="E173" i="5"/>
  <c r="E172" i="5"/>
  <c r="E171" i="5"/>
  <c r="E170" i="5"/>
  <c r="E169" i="5"/>
  <c r="E168" i="5"/>
  <c r="E167" i="5"/>
  <c r="E166" i="5"/>
  <c r="E165" i="5"/>
  <c r="E164" i="5"/>
  <c r="E163" i="5"/>
  <c r="E162" i="5"/>
  <c r="E161" i="5"/>
  <c r="E160" i="5"/>
  <c r="E159" i="5"/>
  <c r="E158" i="5"/>
  <c r="E157" i="5"/>
  <c r="E156" i="5"/>
  <c r="E155" i="5"/>
  <c r="E154" i="5"/>
  <c r="E153" i="5"/>
  <c r="E152" i="5"/>
  <c r="E151" i="5"/>
  <c r="E150" i="5"/>
  <c r="E149" i="5"/>
  <c r="E148" i="5"/>
  <c r="E147" i="5"/>
  <c r="E146" i="5"/>
  <c r="E145" i="5"/>
  <c r="E144" i="5"/>
  <c r="E143" i="5"/>
  <c r="E142" i="5"/>
  <c r="E141" i="5"/>
  <c r="E140" i="5"/>
  <c r="E139" i="5"/>
  <c r="E138" i="5"/>
  <c r="E137" i="5"/>
  <c r="E136" i="5"/>
  <c r="E135" i="5"/>
  <c r="I134" i="5"/>
  <c r="E134" i="5" s="1"/>
  <c r="H134" i="5"/>
  <c r="G134" i="5"/>
  <c r="F134" i="5"/>
  <c r="E133" i="5"/>
  <c r="E132" i="5"/>
  <c r="E131" i="5"/>
  <c r="E130" i="5"/>
  <c r="E129" i="5"/>
  <c r="E128" i="5"/>
  <c r="E127" i="5"/>
  <c r="E126" i="5"/>
  <c r="E125" i="5"/>
  <c r="E124" i="5"/>
  <c r="E123" i="5"/>
  <c r="E122" i="5"/>
  <c r="E121" i="5"/>
  <c r="E120" i="5"/>
  <c r="E119" i="5"/>
  <c r="J118" i="5"/>
  <c r="I118" i="5"/>
  <c r="H118" i="5"/>
  <c r="G118" i="5"/>
  <c r="F118" i="5"/>
  <c r="E118" i="5" s="1"/>
  <c r="E117" i="5"/>
  <c r="E116" i="5"/>
  <c r="E115" i="5"/>
  <c r="E114" i="5"/>
  <c r="E113" i="5"/>
  <c r="E112" i="5"/>
  <c r="E111" i="5"/>
  <c r="E110" i="5"/>
  <c r="E109" i="5"/>
  <c r="E108" i="5"/>
  <c r="E107" i="5"/>
  <c r="E106" i="5"/>
  <c r="E105" i="5"/>
  <c r="E104" i="5"/>
  <c r="E103" i="5"/>
  <c r="E102" i="5"/>
  <c r="E101" i="5"/>
  <c r="E100" i="5"/>
  <c r="E99" i="5"/>
  <c r="E98" i="5"/>
  <c r="E97" i="5"/>
  <c r="E96" i="5"/>
  <c r="E95" i="5"/>
  <c r="E94" i="5"/>
  <c r="E93" i="5"/>
  <c r="E92" i="5"/>
  <c r="E91" i="5"/>
  <c r="E90" i="5"/>
  <c r="E89" i="5"/>
  <c r="E88" i="5"/>
  <c r="E87" i="5"/>
  <c r="E86" i="5"/>
  <c r="E85" i="5"/>
  <c r="E84" i="5"/>
  <c r="E83" i="5"/>
  <c r="E82" i="5"/>
  <c r="E81" i="5"/>
  <c r="E80" i="5"/>
  <c r="E79" i="5"/>
  <c r="E78" i="5"/>
  <c r="E77" i="5"/>
  <c r="E76" i="5"/>
  <c r="E75" i="5"/>
  <c r="E74" i="5"/>
  <c r="E73" i="5"/>
  <c r="E72" i="5"/>
  <c r="E71" i="5"/>
  <c r="E70" i="5"/>
  <c r="E69" i="5"/>
  <c r="E68" i="5"/>
  <c r="E67" i="5"/>
  <c r="E66" i="5"/>
  <c r="E65" i="5"/>
  <c r="E64" i="5"/>
  <c r="E63" i="5"/>
  <c r="E62" i="5"/>
  <c r="E61" i="5"/>
  <c r="E60" i="5"/>
  <c r="E59" i="5"/>
  <c r="E58" i="5"/>
  <c r="E57" i="5"/>
  <c r="E56" i="5"/>
  <c r="E55" i="5"/>
  <c r="E54" i="5"/>
  <c r="E53" i="5"/>
  <c r="E52" i="5"/>
  <c r="E51" i="5"/>
  <c r="E50" i="5"/>
  <c r="E49" i="5"/>
  <c r="E48" i="5"/>
  <c r="E47" i="5"/>
  <c r="E46" i="5"/>
  <c r="E45" i="5"/>
  <c r="E44" i="5"/>
  <c r="E43" i="5"/>
  <c r="E42" i="5"/>
  <c r="E41" i="5"/>
  <c r="E40" i="5"/>
  <c r="E39" i="5"/>
  <c r="E38" i="5"/>
  <c r="E37" i="5"/>
  <c r="E36" i="5"/>
  <c r="E35" i="5"/>
  <c r="E34" i="5"/>
  <c r="E33" i="5"/>
  <c r="E32" i="5"/>
  <c r="E31" i="5"/>
  <c r="E30" i="5"/>
  <c r="E29" i="5"/>
  <c r="E28" i="5"/>
  <c r="E27" i="5"/>
  <c r="E26" i="5"/>
  <c r="E25" i="5"/>
  <c r="E24" i="5"/>
  <c r="E23" i="5"/>
  <c r="E22" i="5"/>
  <c r="E21" i="5"/>
  <c r="E20" i="5"/>
  <c r="E19" i="5"/>
  <c r="E18" i="5"/>
  <c r="E17" i="5"/>
  <c r="E16" i="5"/>
  <c r="E15" i="5"/>
  <c r="E14" i="5"/>
  <c r="E13" i="5"/>
  <c r="E12" i="5"/>
  <c r="E11" i="5"/>
  <c r="E10" i="5"/>
  <c r="E9" i="5"/>
  <c r="E8" i="5"/>
  <c r="E7" i="5"/>
  <c r="J6" i="5"/>
  <c r="I6" i="5"/>
  <c r="H6" i="5"/>
  <c r="H464" i="5" s="1"/>
  <c r="G6" i="5"/>
  <c r="G464" i="5" s="1"/>
  <c r="F6" i="5"/>
  <c r="L464" i="4"/>
  <c r="L463" i="4"/>
  <c r="L462" i="4"/>
  <c r="L461" i="4"/>
  <c r="L460" i="4"/>
  <c r="L459" i="4"/>
  <c r="L458" i="4"/>
  <c r="L457" i="4"/>
  <c r="L456" i="4"/>
  <c r="L455" i="4"/>
  <c r="L454" i="4"/>
  <c r="L453" i="4"/>
  <c r="L452" i="4"/>
  <c r="L451" i="4"/>
  <c r="L450" i="4"/>
  <c r="L449" i="4"/>
  <c r="L448" i="4"/>
  <c r="L447" i="4"/>
  <c r="L446" i="4"/>
  <c r="L445" i="4"/>
  <c r="L444" i="4"/>
  <c r="L443" i="4"/>
  <c r="L442" i="4"/>
  <c r="L441" i="4"/>
  <c r="L440" i="4"/>
  <c r="L439" i="4"/>
  <c r="L438" i="4"/>
  <c r="L437" i="4"/>
  <c r="L436" i="4"/>
  <c r="L435" i="4"/>
  <c r="L434" i="4"/>
  <c r="L433" i="4"/>
  <c r="L432" i="4"/>
  <c r="L431" i="4"/>
  <c r="L430" i="4"/>
  <c r="L429" i="4"/>
  <c r="L428" i="4"/>
  <c r="L427" i="4"/>
  <c r="L426" i="4"/>
  <c r="L425" i="4"/>
  <c r="L424" i="4"/>
  <c r="L423" i="4"/>
  <c r="L422" i="4"/>
  <c r="L421" i="4"/>
  <c r="L420" i="4"/>
  <c r="L419" i="4"/>
  <c r="L418" i="4"/>
  <c r="L417" i="4"/>
  <c r="L416" i="4"/>
  <c r="L415" i="4"/>
  <c r="L414" i="4"/>
  <c r="L413" i="4"/>
  <c r="L412" i="4"/>
  <c r="L411" i="4"/>
  <c r="L410" i="4"/>
  <c r="L409" i="4"/>
  <c r="L408" i="4"/>
  <c r="L407" i="4"/>
  <c r="L406" i="4"/>
  <c r="L405" i="4"/>
  <c r="L404" i="4"/>
  <c r="L403" i="4"/>
  <c r="L402" i="4"/>
  <c r="L401" i="4"/>
  <c r="L400" i="4"/>
  <c r="L399" i="4"/>
  <c r="L398" i="4"/>
  <c r="L397" i="4"/>
  <c r="L396" i="4"/>
  <c r="L395" i="4"/>
  <c r="L394" i="4"/>
  <c r="L393" i="4"/>
  <c r="L392" i="4"/>
  <c r="L391" i="4"/>
  <c r="L390" i="4"/>
  <c r="L389" i="4"/>
  <c r="L388" i="4"/>
  <c r="L387" i="4"/>
  <c r="L386" i="4"/>
  <c r="L385" i="4"/>
  <c r="L384" i="4"/>
  <c r="L383" i="4"/>
  <c r="L382" i="4"/>
  <c r="L381" i="4"/>
  <c r="L380" i="4"/>
  <c r="L379" i="4"/>
  <c r="L378" i="4"/>
  <c r="L377" i="4"/>
  <c r="L376" i="4"/>
  <c r="L375" i="4"/>
  <c r="L374" i="4"/>
  <c r="L373" i="4"/>
  <c r="L372" i="4"/>
  <c r="L371" i="4"/>
  <c r="L370" i="4"/>
  <c r="L369" i="4"/>
  <c r="L368" i="4"/>
  <c r="L367" i="4"/>
  <c r="L366" i="4"/>
  <c r="L365" i="4"/>
  <c r="L364" i="4"/>
  <c r="L363" i="4"/>
  <c r="L362" i="4"/>
  <c r="L361" i="4"/>
  <c r="L360" i="4"/>
  <c r="L359" i="4"/>
  <c r="L358" i="4"/>
  <c r="L357" i="4"/>
  <c r="L356" i="4"/>
  <c r="L355" i="4"/>
  <c r="L354" i="4"/>
  <c r="L353" i="4"/>
  <c r="L350" i="4"/>
  <c r="L349" i="4"/>
  <c r="L348" i="4"/>
  <c r="L347" i="4"/>
  <c r="L346" i="4"/>
  <c r="L345" i="4"/>
  <c r="L342" i="4"/>
  <c r="L341" i="4"/>
  <c r="L340" i="4"/>
  <c r="L339" i="4"/>
  <c r="L338" i="4"/>
  <c r="L337" i="4"/>
  <c r="L336" i="4"/>
  <c r="L335" i="4"/>
  <c r="L334" i="4"/>
  <c r="L333" i="4"/>
  <c r="L332" i="4"/>
  <c r="L331" i="4"/>
  <c r="L330" i="4"/>
  <c r="L329" i="4"/>
  <c r="L328" i="4"/>
  <c r="L327" i="4"/>
  <c r="L326" i="4"/>
  <c r="L325" i="4"/>
  <c r="L324" i="4"/>
  <c r="L323" i="4"/>
  <c r="L322" i="4"/>
  <c r="L321" i="4"/>
  <c r="L320" i="4"/>
  <c r="L319" i="4"/>
  <c r="L318" i="4"/>
  <c r="L317" i="4"/>
  <c r="L316" i="4"/>
  <c r="L315" i="4"/>
  <c r="L314" i="4"/>
  <c r="L313" i="4"/>
  <c r="L312" i="4"/>
  <c r="L311" i="4"/>
  <c r="L310" i="4"/>
  <c r="L309" i="4"/>
  <c r="L308" i="4"/>
  <c r="L307" i="4"/>
  <c r="L306" i="4"/>
  <c r="L305" i="4"/>
  <c r="L304" i="4"/>
  <c r="L303" i="4"/>
  <c r="L302" i="4"/>
  <c r="L301" i="4"/>
  <c r="L300" i="4"/>
  <c r="L299" i="4"/>
  <c r="L298" i="4"/>
  <c r="L297" i="4"/>
  <c r="L296" i="4"/>
  <c r="L295" i="4"/>
  <c r="L294" i="4"/>
  <c r="L293" i="4"/>
  <c r="L292" i="4"/>
  <c r="L291" i="4"/>
  <c r="L290" i="4"/>
  <c r="L289" i="4"/>
  <c r="L288" i="4"/>
  <c r="L287" i="4"/>
  <c r="L286" i="4"/>
  <c r="L285" i="4"/>
  <c r="L284" i="4"/>
  <c r="L283" i="4"/>
  <c r="L282" i="4"/>
  <c r="L281" i="4"/>
  <c r="L280" i="4"/>
  <c r="L279" i="4"/>
  <c r="L278" i="4"/>
  <c r="L277" i="4"/>
  <c r="L276" i="4"/>
  <c r="L275" i="4"/>
  <c r="L274" i="4"/>
  <c r="L273" i="4"/>
  <c r="L272" i="4"/>
  <c r="L271" i="4"/>
  <c r="L270" i="4"/>
  <c r="L269" i="4"/>
  <c r="L268" i="4"/>
  <c r="L267" i="4"/>
  <c r="L266" i="4"/>
  <c r="L265" i="4"/>
  <c r="L264" i="4"/>
  <c r="L263" i="4"/>
  <c r="L262" i="4"/>
  <c r="L261" i="4"/>
  <c r="L260" i="4"/>
  <c r="L259" i="4"/>
  <c r="L258" i="4"/>
  <c r="L257" i="4"/>
  <c r="L256" i="4"/>
  <c r="L255" i="4"/>
  <c r="L254" i="4"/>
  <c r="L253" i="4"/>
  <c r="L252" i="4"/>
  <c r="L251" i="4"/>
  <c r="L250" i="4"/>
  <c r="L249" i="4"/>
  <c r="L248" i="4"/>
  <c r="L247" i="4"/>
  <c r="L246" i="4"/>
  <c r="L245" i="4"/>
  <c r="L244" i="4"/>
  <c r="L243" i="4"/>
  <c r="L242" i="4"/>
  <c r="L241" i="4"/>
  <c r="L240" i="4"/>
  <c r="L239" i="4"/>
  <c r="L238" i="4"/>
  <c r="L237" i="4"/>
  <c r="L236" i="4"/>
  <c r="L235" i="4"/>
  <c r="L234" i="4"/>
  <c r="L233" i="4"/>
  <c r="L232" i="4"/>
  <c r="L231" i="4"/>
  <c r="L230" i="4"/>
  <c r="L229" i="4"/>
  <c r="L228" i="4"/>
  <c r="L227" i="4"/>
  <c r="L226" i="4"/>
  <c r="L225" i="4"/>
  <c r="L224" i="4"/>
  <c r="L223" i="4"/>
  <c r="L222" i="4"/>
  <c r="L221" i="4"/>
  <c r="L220" i="4"/>
  <c r="L219" i="4"/>
  <c r="L218" i="4"/>
  <c r="L217" i="4"/>
  <c r="L216" i="4"/>
  <c r="L215" i="4"/>
  <c r="L214" i="4"/>
  <c r="L213" i="4"/>
  <c r="L212" i="4"/>
  <c r="L211" i="4"/>
  <c r="L210" i="4"/>
  <c r="L209" i="4"/>
  <c r="L208" i="4"/>
  <c r="L207" i="4"/>
  <c r="L206" i="4"/>
  <c r="L205" i="4"/>
  <c r="L204" i="4"/>
  <c r="L203" i="4"/>
  <c r="L202" i="4"/>
  <c r="L201" i="4"/>
  <c r="L200" i="4"/>
  <c r="L199" i="4"/>
  <c r="L198" i="4"/>
  <c r="L197" i="4"/>
  <c r="L196" i="4"/>
  <c r="L195" i="4"/>
  <c r="L194" i="4"/>
  <c r="L193" i="4"/>
  <c r="L192" i="4"/>
  <c r="L191" i="4"/>
  <c r="L190" i="4"/>
  <c r="L189" i="4"/>
  <c r="L188" i="4"/>
  <c r="L187" i="4"/>
  <c r="L186" i="4"/>
  <c r="L185" i="4"/>
  <c r="L184" i="4"/>
  <c r="L183" i="4"/>
  <c r="L182" i="4"/>
  <c r="L181" i="4"/>
  <c r="L180" i="4"/>
  <c r="L179" i="4"/>
  <c r="L178" i="4"/>
  <c r="L177" i="4"/>
  <c r="L176" i="4"/>
  <c r="L175" i="4"/>
  <c r="L174" i="4"/>
  <c r="L173" i="4"/>
  <c r="L172" i="4"/>
  <c r="L171" i="4"/>
  <c r="L170" i="4"/>
  <c r="L169" i="4"/>
  <c r="L168" i="4"/>
  <c r="L167" i="4"/>
  <c r="L166" i="4"/>
  <c r="L165" i="4"/>
  <c r="L164" i="4"/>
  <c r="L157" i="4"/>
  <c r="L156" i="4"/>
  <c r="L155" i="4"/>
  <c r="L154" i="4"/>
  <c r="L153" i="4"/>
  <c r="L152" i="4"/>
  <c r="L151" i="4"/>
  <c r="L150" i="4"/>
  <c r="L149" i="4"/>
  <c r="L148" i="4"/>
  <c r="L145" i="4"/>
  <c r="L144" i="4"/>
  <c r="L143" i="4"/>
  <c r="L142" i="4"/>
  <c r="L141" i="4"/>
  <c r="L140" i="4"/>
  <c r="L139" i="4"/>
  <c r="L138" i="4"/>
  <c r="L137" i="4"/>
  <c r="L136" i="4"/>
  <c r="L135" i="4"/>
  <c r="L134" i="4"/>
  <c r="L133" i="4"/>
  <c r="L132"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7" i="4"/>
  <c r="L16" i="4"/>
  <c r="L15" i="4"/>
  <c r="L14" i="4"/>
  <c r="L13" i="4"/>
  <c r="L12" i="4"/>
  <c r="L11" i="4"/>
  <c r="L10" i="4"/>
  <c r="L9" i="4"/>
  <c r="L8" i="4"/>
  <c r="L7" i="4"/>
  <c r="L6" i="4"/>
  <c r="E463" i="4"/>
  <c r="E462" i="4"/>
  <c r="E461" i="4"/>
  <c r="E460" i="4"/>
  <c r="E459" i="4"/>
  <c r="E457" i="4"/>
  <c r="E456" i="4"/>
  <c r="E455" i="4"/>
  <c r="E454" i="4"/>
  <c r="E453" i="4"/>
  <c r="E452" i="4"/>
  <c r="E451" i="4"/>
  <c r="E450" i="4"/>
  <c r="E449" i="4"/>
  <c r="E448" i="4"/>
  <c r="E447" i="4"/>
  <c r="E446" i="4"/>
  <c r="E445" i="4"/>
  <c r="E444" i="4"/>
  <c r="E443" i="4"/>
  <c r="E441" i="4"/>
  <c r="E440" i="4"/>
  <c r="E439" i="4"/>
  <c r="E438" i="4"/>
  <c r="E437" i="4"/>
  <c r="E436" i="4"/>
  <c r="E435" i="4"/>
  <c r="E434" i="4"/>
  <c r="E433" i="4"/>
  <c r="E432" i="4"/>
  <c r="E431" i="4"/>
  <c r="E430" i="4"/>
  <c r="E429" i="4"/>
  <c r="E428" i="4"/>
  <c r="E427" i="4"/>
  <c r="E426" i="4"/>
  <c r="E425" i="4"/>
  <c r="E421" i="4"/>
  <c r="E420" i="4"/>
  <c r="E419" i="4"/>
  <c r="E418" i="4"/>
  <c r="E417" i="4"/>
  <c r="E416" i="4"/>
  <c r="E415" i="4"/>
  <c r="E414" i="4"/>
  <c r="E413" i="4"/>
  <c r="E412" i="4"/>
  <c r="E411" i="4"/>
  <c r="E409" i="4"/>
  <c r="E408" i="4"/>
  <c r="E407" i="4"/>
  <c r="E406" i="4"/>
  <c r="E405" i="4"/>
  <c r="E404" i="4"/>
  <c r="E403" i="4"/>
  <c r="E402" i="4"/>
  <c r="E401" i="4"/>
  <c r="E400" i="4"/>
  <c r="E399" i="4"/>
  <c r="E398" i="4"/>
  <c r="E397" i="4"/>
  <c r="E396" i="4"/>
  <c r="E395" i="4"/>
  <c r="E394" i="4"/>
  <c r="E393" i="4"/>
  <c r="E392" i="4"/>
  <c r="E391" i="4"/>
  <c r="E389" i="4"/>
  <c r="E388" i="4"/>
  <c r="E387" i="4"/>
  <c r="E386" i="4"/>
  <c r="E385" i="4"/>
  <c r="E384" i="4"/>
  <c r="E383" i="4"/>
  <c r="E382" i="4"/>
  <c r="E381" i="4"/>
  <c r="E380" i="4"/>
  <c r="E379" i="4"/>
  <c r="E378" i="4"/>
  <c r="E377" i="4"/>
  <c r="E376" i="4"/>
  <c r="E375" i="4"/>
  <c r="E374" i="4"/>
  <c r="E373" i="4"/>
  <c r="E372" i="4"/>
  <c r="E371" i="4"/>
  <c r="E370" i="4"/>
  <c r="E369" i="4"/>
  <c r="E368" i="4"/>
  <c r="E367" i="4"/>
  <c r="E366" i="4"/>
  <c r="E365" i="4"/>
  <c r="E364" i="4"/>
  <c r="E363" i="4"/>
  <c r="E362" i="4"/>
  <c r="E361" i="4"/>
  <c r="E360" i="4"/>
  <c r="E359" i="4"/>
  <c r="E358" i="4"/>
  <c r="E357" i="4"/>
  <c r="E356" i="4"/>
  <c r="E355" i="4"/>
  <c r="E354" i="4"/>
  <c r="E353" i="4"/>
  <c r="E352" i="4"/>
  <c r="E351" i="4"/>
  <c r="E350" i="4"/>
  <c r="E349" i="4"/>
  <c r="E348" i="4"/>
  <c r="E347" i="4"/>
  <c r="E346" i="4"/>
  <c r="E345" i="4"/>
  <c r="E344" i="4"/>
  <c r="E343" i="4"/>
  <c r="E342" i="4"/>
  <c r="E341" i="4"/>
  <c r="E340" i="4"/>
  <c r="E339" i="4"/>
  <c r="E338" i="4"/>
  <c r="E337" i="4"/>
  <c r="E336" i="4"/>
  <c r="E335" i="4"/>
  <c r="E334" i="4"/>
  <c r="E333" i="4"/>
  <c r="E332" i="4"/>
  <c r="E331" i="4"/>
  <c r="E330" i="4"/>
  <c r="E329" i="4"/>
  <c r="E328" i="4"/>
  <c r="E327" i="4"/>
  <c r="E326" i="4"/>
  <c r="E325" i="4"/>
  <c r="E324" i="4"/>
  <c r="E323" i="4"/>
  <c r="E322" i="4"/>
  <c r="E321" i="4"/>
  <c r="E320" i="4"/>
  <c r="E319" i="4"/>
  <c r="E318" i="4"/>
  <c r="E317" i="4"/>
  <c r="E316" i="4"/>
  <c r="E315" i="4"/>
  <c r="E314" i="4"/>
  <c r="E313" i="4"/>
  <c r="E312" i="4"/>
  <c r="E311" i="4"/>
  <c r="E310" i="4"/>
  <c r="E308" i="4"/>
  <c r="E307" i="4"/>
  <c r="E306" i="4"/>
  <c r="E305" i="4"/>
  <c r="E304" i="4"/>
  <c r="E303" i="4"/>
  <c r="E302" i="4"/>
  <c r="E301" i="4"/>
  <c r="E300" i="4"/>
  <c r="E299" i="4"/>
  <c r="E298" i="4"/>
  <c r="E297" i="4"/>
  <c r="E296" i="4"/>
  <c r="E295" i="4"/>
  <c r="E294" i="4"/>
  <c r="E293" i="4"/>
  <c r="E292" i="4"/>
  <c r="E291" i="4"/>
  <c r="E290" i="4"/>
  <c r="E289" i="4"/>
  <c r="E288" i="4"/>
  <c r="E287" i="4"/>
  <c r="E286" i="4"/>
  <c r="E285" i="4"/>
  <c r="E284" i="4"/>
  <c r="E283" i="4"/>
  <c r="E282" i="4"/>
  <c r="E281" i="4"/>
  <c r="E280" i="4"/>
  <c r="E279" i="4"/>
  <c r="E278" i="4"/>
  <c r="E277" i="4"/>
  <c r="E276" i="4"/>
  <c r="E275" i="4"/>
  <c r="E274" i="4"/>
  <c r="E272" i="4"/>
  <c r="E271" i="4"/>
  <c r="E270" i="4"/>
  <c r="E269" i="4"/>
  <c r="E268" i="4"/>
  <c r="E267" i="4"/>
  <c r="E266" i="4"/>
  <c r="E265" i="4"/>
  <c r="E264" i="4"/>
  <c r="E263" i="4"/>
  <c r="E262" i="4"/>
  <c r="E261" i="4"/>
  <c r="E260" i="4"/>
  <c r="E259" i="4"/>
  <c r="E258" i="4"/>
  <c r="E257" i="4"/>
  <c r="E256" i="4"/>
  <c r="E255" i="4"/>
  <c r="E254" i="4"/>
  <c r="E253" i="4"/>
  <c r="E252" i="4"/>
  <c r="E251" i="4"/>
  <c r="E250" i="4"/>
  <c r="E249" i="4"/>
  <c r="E248" i="4"/>
  <c r="E247" i="4"/>
  <c r="E246" i="4"/>
  <c r="E245" i="4"/>
  <c r="E244" i="4"/>
  <c r="E243" i="4"/>
  <c r="E242" i="4"/>
  <c r="E241" i="4"/>
  <c r="E240" i="4"/>
  <c r="E239" i="4"/>
  <c r="E238" i="4"/>
  <c r="E237" i="4"/>
  <c r="E236" i="4"/>
  <c r="E235" i="4"/>
  <c r="E234" i="4"/>
  <c r="E233" i="4"/>
  <c r="E232" i="4"/>
  <c r="E231" i="4"/>
  <c r="E230" i="4"/>
  <c r="E229" i="4"/>
  <c r="E228" i="4"/>
  <c r="E227" i="4"/>
  <c r="E226" i="4"/>
  <c r="E225" i="4"/>
  <c r="E224" i="4"/>
  <c r="E223" i="4"/>
  <c r="E222" i="4"/>
  <c r="E221" i="4"/>
  <c r="E220" i="4"/>
  <c r="E219" i="4"/>
  <c r="E218" i="4"/>
  <c r="E217" i="4"/>
  <c r="E216" i="4"/>
  <c r="E215" i="4"/>
  <c r="E214" i="4"/>
  <c r="E213" i="4"/>
  <c r="E212" i="4"/>
  <c r="E211" i="4"/>
  <c r="E210" i="4"/>
  <c r="E209" i="4"/>
  <c r="E208" i="4"/>
  <c r="E207" i="4"/>
  <c r="E206" i="4"/>
  <c r="E205" i="4"/>
  <c r="E204" i="4"/>
  <c r="E203" i="4"/>
  <c r="E202" i="4"/>
  <c r="E201" i="4"/>
  <c r="E200" i="4"/>
  <c r="E199" i="4"/>
  <c r="E198" i="4"/>
  <c r="E197" i="4"/>
  <c r="E196" i="4"/>
  <c r="E195" i="4"/>
  <c r="E194" i="4"/>
  <c r="E193" i="4"/>
  <c r="E192" i="4"/>
  <c r="E191" i="4"/>
  <c r="E190" i="4"/>
  <c r="E188" i="4"/>
  <c r="E187" i="4"/>
  <c r="E186" i="4"/>
  <c r="E185" i="4"/>
  <c r="E184" i="4"/>
  <c r="E183" i="4"/>
  <c r="E182" i="4"/>
  <c r="E181" i="4"/>
  <c r="E180" i="4"/>
  <c r="E179" i="4"/>
  <c r="E178" i="4"/>
  <c r="E177" i="4"/>
  <c r="E176" i="4"/>
  <c r="E175" i="4"/>
  <c r="E174" i="4"/>
  <c r="E173" i="4"/>
  <c r="E172" i="4"/>
  <c r="E171" i="4"/>
  <c r="E170" i="4"/>
  <c r="E169" i="4"/>
  <c r="E168" i="4"/>
  <c r="E167" i="4"/>
  <c r="E166" i="4"/>
  <c r="E165" i="4"/>
  <c r="E164" i="4"/>
  <c r="E163" i="4"/>
  <c r="E162" i="4"/>
  <c r="E161" i="4"/>
  <c r="E160" i="4"/>
  <c r="E159" i="4"/>
  <c r="E158" i="4"/>
  <c r="E157" i="4"/>
  <c r="E156" i="4"/>
  <c r="E155" i="4"/>
  <c r="E154" i="4"/>
  <c r="E153" i="4"/>
  <c r="E152" i="4"/>
  <c r="E151" i="4"/>
  <c r="E150" i="4"/>
  <c r="E149" i="4"/>
  <c r="E148" i="4"/>
  <c r="E147" i="4"/>
  <c r="E146" i="4"/>
  <c r="E145" i="4"/>
  <c r="E143" i="4"/>
  <c r="E142" i="4"/>
  <c r="E141" i="4"/>
  <c r="E140" i="4"/>
  <c r="E139" i="4"/>
  <c r="E138" i="4"/>
  <c r="E137" i="4"/>
  <c r="E136" i="4"/>
  <c r="E135" i="4"/>
  <c r="E133" i="4"/>
  <c r="E132" i="4"/>
  <c r="E131" i="4"/>
  <c r="E130" i="4"/>
  <c r="E129" i="4"/>
  <c r="E128" i="4"/>
  <c r="E127" i="4"/>
  <c r="E126" i="4"/>
  <c r="E125" i="4"/>
  <c r="E124" i="4"/>
  <c r="E123" i="4"/>
  <c r="E122" i="4"/>
  <c r="E121" i="4"/>
  <c r="E120" i="4"/>
  <c r="E119" i="4"/>
  <c r="E117" i="4"/>
  <c r="E116" i="4"/>
  <c r="E115" i="4"/>
  <c r="E114" i="4"/>
  <c r="E113" i="4"/>
  <c r="E112" i="4"/>
  <c r="E111" i="4"/>
  <c r="E110" i="4"/>
  <c r="E109" i="4"/>
  <c r="E108" i="4"/>
  <c r="E107" i="4"/>
  <c r="E106" i="4"/>
  <c r="E105" i="4"/>
  <c r="E104" i="4"/>
  <c r="E103" i="4"/>
  <c r="E102" i="4"/>
  <c r="E101" i="4"/>
  <c r="E100" i="4"/>
  <c r="E99" i="4"/>
  <c r="E98" i="4"/>
  <c r="E97" i="4"/>
  <c r="E96" i="4"/>
  <c r="E95" i="4"/>
  <c r="E94" i="4"/>
  <c r="E93" i="4"/>
  <c r="E92" i="4"/>
  <c r="E91" i="4"/>
  <c r="E90" i="4"/>
  <c r="E89" i="4"/>
  <c r="E88" i="4"/>
  <c r="E87" i="4"/>
  <c r="E86" i="4"/>
  <c r="E85" i="4"/>
  <c r="E84" i="4"/>
  <c r="E83" i="4"/>
  <c r="E82" i="4"/>
  <c r="E81" i="4"/>
  <c r="E80" i="4"/>
  <c r="E79" i="4"/>
  <c r="E78" i="4"/>
  <c r="E77" i="4"/>
  <c r="E76" i="4"/>
  <c r="E75" i="4"/>
  <c r="E74" i="4"/>
  <c r="E73" i="4"/>
  <c r="E72" i="4"/>
  <c r="E71" i="4"/>
  <c r="E70" i="4"/>
  <c r="E69" i="4"/>
  <c r="E68" i="4"/>
  <c r="E67" i="4"/>
  <c r="E66" i="4"/>
  <c r="E65" i="4"/>
  <c r="E64" i="4"/>
  <c r="E63" i="4"/>
  <c r="E62" i="4"/>
  <c r="E61" i="4"/>
  <c r="E60" i="4"/>
  <c r="E59" i="4"/>
  <c r="E58" i="4"/>
  <c r="E57" i="4"/>
  <c r="E56" i="4"/>
  <c r="E55" i="4"/>
  <c r="E54" i="4"/>
  <c r="E52" i="4"/>
  <c r="E51" i="4"/>
  <c r="E50" i="4"/>
  <c r="E49" i="4"/>
  <c r="E48" i="4"/>
  <c r="E47" i="4"/>
  <c r="E46" i="4"/>
  <c r="E45" i="4"/>
  <c r="E44" i="4"/>
  <c r="E43" i="4"/>
  <c r="E42" i="4"/>
  <c r="E41" i="4"/>
  <c r="E40" i="4"/>
  <c r="E39" i="4"/>
  <c r="E38" i="4"/>
  <c r="E37" i="4"/>
  <c r="E36" i="4"/>
  <c r="E35" i="4"/>
  <c r="E34" i="4"/>
  <c r="E33" i="4"/>
  <c r="E32" i="4"/>
  <c r="E31" i="4"/>
  <c r="E30" i="4"/>
  <c r="E29" i="4"/>
  <c r="E28" i="4"/>
  <c r="E27" i="4"/>
  <c r="E26" i="4"/>
  <c r="E25" i="4"/>
  <c r="E24" i="4"/>
  <c r="E23" i="4"/>
  <c r="E22" i="4"/>
  <c r="E21" i="4"/>
  <c r="E20" i="4"/>
  <c r="E19" i="4"/>
  <c r="E18" i="4"/>
  <c r="E17" i="4"/>
  <c r="E16" i="4"/>
  <c r="E15" i="4"/>
  <c r="E14" i="4"/>
  <c r="E13" i="4"/>
  <c r="E12" i="4"/>
  <c r="E11" i="4"/>
  <c r="E10" i="4"/>
  <c r="E9" i="4"/>
  <c r="E8" i="4"/>
  <c r="E7" i="4"/>
  <c r="J458" i="4"/>
  <c r="I458" i="4"/>
  <c r="H458" i="4"/>
  <c r="G458" i="4"/>
  <c r="F458" i="4"/>
  <c r="J442" i="4"/>
  <c r="I442" i="4"/>
  <c r="H442" i="4"/>
  <c r="G442" i="4"/>
  <c r="F442" i="4"/>
  <c r="J410" i="4"/>
  <c r="I410" i="4"/>
  <c r="H410" i="4"/>
  <c r="G410" i="4"/>
  <c r="F410" i="4"/>
  <c r="J390" i="4"/>
  <c r="I390" i="4"/>
  <c r="H390" i="4"/>
  <c r="G390" i="4"/>
  <c r="F390" i="4"/>
  <c r="F309" i="4"/>
  <c r="E309" i="4" s="1"/>
  <c r="J273" i="4"/>
  <c r="I273" i="4"/>
  <c r="H273" i="4"/>
  <c r="G273" i="4"/>
  <c r="F273" i="4"/>
  <c r="J189" i="4"/>
  <c r="I189" i="4"/>
  <c r="H189" i="4"/>
  <c r="G189" i="4"/>
  <c r="F189" i="4"/>
  <c r="J144" i="4"/>
  <c r="E144" i="4" s="1"/>
  <c r="J134" i="4"/>
  <c r="I134" i="4"/>
  <c r="H134" i="4"/>
  <c r="G134" i="4"/>
  <c r="F134" i="4"/>
  <c r="J118" i="4"/>
  <c r="I118" i="4"/>
  <c r="H118" i="4"/>
  <c r="G118" i="4"/>
  <c r="F118" i="4"/>
  <c r="J6" i="4"/>
  <c r="I6" i="4"/>
  <c r="H6" i="4"/>
  <c r="G6" i="4"/>
  <c r="F6" i="4"/>
  <c r="E175"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6" i="1"/>
  <c r="E105" i="1"/>
  <c r="E104" i="1"/>
  <c r="E103" i="1"/>
  <c r="E102" i="1"/>
  <c r="E101" i="1"/>
  <c r="E100" i="1"/>
  <c r="E99" i="1"/>
  <c r="E98" i="1"/>
  <c r="E97" i="1"/>
  <c r="E96" i="1"/>
  <c r="E95" i="1"/>
  <c r="E94" i="1"/>
  <c r="E93" i="1"/>
  <c r="E92" i="1"/>
  <c r="E91" i="1"/>
  <c r="E90" i="1"/>
  <c r="E89" i="1"/>
  <c r="E88" i="1"/>
  <c r="E87" i="1"/>
  <c r="E86" i="1"/>
  <c r="E85" i="1"/>
  <c r="E84" i="1"/>
  <c r="E83" i="1"/>
  <c r="E82" i="1"/>
  <c r="E81" i="1"/>
  <c r="E78" i="1"/>
  <c r="E77" i="1"/>
  <c r="E76" i="1"/>
  <c r="E75" i="1"/>
  <c r="E74" i="1"/>
  <c r="E73" i="1"/>
  <c r="E72" i="1"/>
  <c r="E71" i="1"/>
  <c r="E70" i="1"/>
  <c r="E69" i="1"/>
  <c r="E68" i="1"/>
  <c r="E67" i="1"/>
  <c r="E66" i="1"/>
  <c r="E65" i="1"/>
  <c r="E64" i="1"/>
  <c r="E63" i="1"/>
  <c r="E61" i="1"/>
  <c r="E60" i="1"/>
  <c r="E59" i="1"/>
  <c r="E58" i="1"/>
  <c r="E57" i="1"/>
  <c r="E56" i="1"/>
  <c r="E55" i="1"/>
  <c r="E54" i="1"/>
  <c r="E53" i="1"/>
  <c r="E52"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443" i="5" l="1"/>
  <c r="F442" i="5"/>
  <c r="E442" i="5" s="1"/>
  <c r="E444" i="5"/>
  <c r="E289" i="5"/>
  <c r="E288" i="5"/>
  <c r="F464" i="5"/>
  <c r="J464" i="5"/>
  <c r="E273" i="5"/>
  <c r="E458" i="5"/>
  <c r="E189" i="5"/>
  <c r="I464" i="5"/>
  <c r="E410" i="5"/>
  <c r="E6" i="5"/>
  <c r="E189" i="4"/>
  <c r="E410" i="4"/>
  <c r="E6" i="4"/>
  <c r="E118" i="4"/>
  <c r="E273" i="4"/>
  <c r="E442" i="4"/>
  <c r="H464" i="4"/>
  <c r="E134" i="4"/>
  <c r="E458" i="4"/>
  <c r="E390" i="4"/>
  <c r="I464" i="4"/>
  <c r="F464" i="4"/>
  <c r="J464" i="4"/>
  <c r="G464" i="4"/>
  <c r="E464" i="5" l="1"/>
  <c r="E464" i="4"/>
</calcChain>
</file>

<file path=xl/sharedStrings.xml><?xml version="1.0" encoding="utf-8"?>
<sst xmlns="http://schemas.openxmlformats.org/spreadsheetml/2006/main" count="2833" uniqueCount="734">
  <si>
    <t>Наименование показателя</t>
  </si>
  <si>
    <t>Код строки</t>
  </si>
  <si>
    <t>Код дохода по бюджетной классификации</t>
  </si>
  <si>
    <t>Утвержденные бюджетные назначения</t>
  </si>
  <si>
    <t>Исполнено</t>
  </si>
  <si>
    <t>Доходы бюджета - всего</t>
  </si>
  <si>
    <t>Х</t>
  </si>
  <si>
    <t>000 10000000000000000</t>
  </si>
  <si>
    <t>-</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</si>
  <si>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</si>
  <si>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</si>
  <si>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</si>
  <si>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</si>
  <si>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</si>
  <si>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</si>
  <si>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</si>
  <si>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</si>
  <si>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</si>
  <si>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</si>
  <si>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</si>
  <si>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</si>
  <si>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</si>
  <si>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</si>
  <si>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</si>
  <si>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</si>
  <si>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</si>
  <si>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</si>
  <si>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</si>
  <si>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</si>
  <si>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</si>
  <si>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</si>
  <si>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</si>
  <si>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</si>
  <si>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</si>
  <si>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</si>
  <si>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</si>
  <si>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</si>
  <si>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</si>
  <si>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</si>
  <si>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</si>
  <si>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</si>
  <si>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</si>
  <si>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</si>
  <si>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</si>
  <si>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</si>
  <si>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</si>
  <si>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</si>
  <si>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</si>
  <si>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</si>
  <si>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</si>
  <si>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</si>
  <si>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</si>
  <si>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</si>
  <si>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</si>
  <si>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</si>
  <si>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</si>
  <si>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</si>
  <si>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</si>
  <si>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</si>
  <si>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</si>
  <si>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</si>
  <si>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</si>
  <si>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</si>
  <si>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</si>
  <si>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</si>
  <si>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</si>
  <si>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</si>
  <si>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</si>
  <si>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</si>
  <si>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</si>
  <si>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</si>
  <si>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</si>
  <si>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</si>
  <si>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</si>
  <si>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</si>
  <si>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</si>
  <si>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</si>
  <si>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</si>
  <si>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</si>
  <si>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</si>
  <si>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</si>
  <si>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</si>
  <si>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</si>
  <si>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</si>
  <si>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</si>
  <si>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</si>
  <si>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</si>
  <si>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</si>
  <si>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</si>
  <si>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</si>
  <si>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</si>
  <si>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</si>
  <si>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</si>
  <si>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</si>
  <si>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</si>
  <si>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</si>
  <si>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</si>
  <si>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</si>
  <si>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</si>
  <si>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000 11105074140000120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</si>
  <si>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</si>
  <si>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</si>
  <si>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</si>
  <si>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</si>
  <si>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</si>
  <si>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</si>
  <si>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</si>
  <si>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</si>
  <si>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</si>
  <si>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</si>
  <si>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</si>
  <si>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</si>
  <si>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</si>
  <si>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</si>
  <si>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</si>
  <si>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</si>
  <si>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</si>
  <si>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</si>
  <si>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</si>
  <si>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</si>
  <si>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</si>
  <si>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</si>
  <si>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</si>
  <si>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</si>
  <si>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</si>
  <si>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</si>
  <si>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</si>
  <si>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</si>
  <si>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</si>
  <si>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</si>
  <si>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округов</t>
  </si>
  <si>
    <t>000 11302064140000130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</si>
  <si>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</si>
  <si>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</si>
  <si>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</si>
  <si>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</si>
  <si>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</si>
  <si>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</si>
  <si>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</si>
  <si>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</si>
  <si>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</si>
  <si>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000 11402040140000440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</si>
  <si>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</si>
  <si>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000 11402042140000440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</si>
  <si>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</si>
  <si>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</si>
  <si>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</si>
  <si>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</si>
  <si>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</si>
  <si>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</si>
  <si>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</si>
  <si>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</si>
  <si>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</si>
  <si>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</si>
  <si>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</si>
  <si>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</si>
  <si>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</si>
  <si>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</si>
  <si>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</si>
  <si>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</si>
  <si>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</si>
  <si>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</si>
  <si>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</si>
  <si>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</si>
  <si>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</si>
  <si>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</si>
  <si>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</si>
  <si>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</si>
  <si>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</si>
  <si>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</si>
  <si>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</si>
  <si>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</si>
  <si>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</si>
  <si>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</si>
  <si>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</si>
  <si>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</si>
  <si>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</si>
  <si>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000 11601093010000140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</si>
  <si>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</si>
  <si>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</si>
  <si>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</si>
  <si>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</si>
  <si>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</si>
  <si>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</si>
  <si>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</si>
  <si>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</si>
  <si>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</si>
  <si>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</si>
  <si>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</si>
  <si>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</si>
  <si>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</si>
  <si>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</si>
  <si>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</si>
  <si>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</si>
  <si>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</si>
  <si>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</si>
  <si>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</si>
  <si>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</si>
  <si>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</si>
  <si>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</si>
  <si>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</si>
  <si>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</si>
  <si>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</si>
  <si>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</si>
  <si>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</si>
  <si>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</si>
  <si>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</si>
  <si>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</si>
  <si>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</si>
  <si>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</si>
  <si>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</si>
  <si>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</si>
  <si>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</si>
  <si>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</si>
  <si>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Инициативные платежи</t>
  </si>
  <si>
    <t>000 11715000000000150</t>
  </si>
  <si>
    <t>Инициативные платежи, зачисляемые в бюджеты муниципальных округов</t>
  </si>
  <si>
    <t>000 11715020140000150</t>
  </si>
  <si>
    <t>Инициативные платежи, зачисляемые в бюджеты муниципальных округов (Проект "Обустройство хоккейной площадки. Этап 2")</t>
  </si>
  <si>
    <t>000 11715020140001150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</si>
  <si>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</si>
  <si>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</si>
  <si>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</si>
  <si>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</si>
  <si>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</si>
  <si>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</si>
  <si>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</si>
  <si>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</si>
  <si>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округов на выравнивание бюджетной обеспеченности из бюджета субъекта Российской Федерации</t>
  </si>
  <si>
    <t>000 20215001140000150</t>
  </si>
  <si>
    <t>Дотации бюджетам на поддержку мер по обеспечению сбалансированности бюджетов</t>
  </si>
  <si>
    <t>000 20215002000000150</t>
  </si>
  <si>
    <t>Дотации бюджетам муниципальных округов на поддержку мер по обеспечению сбалансированности бюджетов</t>
  </si>
  <si>
    <t>000 20215002140000150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</si>
  <si>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</si>
  <si>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</si>
  <si>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</si>
  <si>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</si>
  <si>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</si>
  <si>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000 20220216140000150</t>
  </si>
  <si>
    <t>Субсидии бюджетам на реализацию мероприятий по модернизации коммунальной инфраструктуры</t>
  </si>
  <si>
    <t>000 20225154000000150</t>
  </si>
  <si>
    <t>Субсидии бюджетам муниципальных округов на реализацию мероприятий по модернизации коммунальной инфраструктуры</t>
  </si>
  <si>
    <t>000 20225154140000150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</si>
  <si>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</si>
  <si>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</si>
  <si>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</si>
  <si>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</si>
  <si>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</si>
  <si>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</si>
  <si>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</si>
  <si>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</si>
  <si>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</si>
  <si>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</si>
  <si>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</si>
  <si>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</si>
  <si>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</si>
  <si>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</si>
  <si>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</si>
  <si>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</si>
  <si>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</si>
  <si>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</si>
  <si>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</si>
  <si>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</si>
  <si>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</si>
  <si>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</si>
  <si>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округов на реализацию мероприятий по модернизации школьных систем образования</t>
  </si>
  <si>
    <t>000 20225750140000150</t>
  </si>
  <si>
    <t>Прочие субсидии</t>
  </si>
  <si>
    <t>000 20229999000000150</t>
  </si>
  <si>
    <t>Прочие субсидии бюджетам муниципальных округов</t>
  </si>
  <si>
    <t>000 20229999140000150</t>
  </si>
  <si>
    <t>Субсидии бюджетам муниципальных районов (муниципальных, городских округов) на организацию отдыха детей в каникулярное время</t>
  </si>
  <si>
    <t>000 20229999140001150</t>
  </si>
  <si>
    <t>Субсидии бюджетам муниципальных районов (муниципальных, городских округов) на организацию отдыха детей в каникулярное время в разновозрастных отрядах</t>
  </si>
  <si>
    <t>000 20229999140002150</t>
  </si>
  <si>
    <t>Субсидии бюджетам муниципальных образований на софинансирование расходных обязательств муниципальных образований, возникших при реализации проектов развития, основанных на общественных инициативах, в номинации "Местные инициативы"</t>
  </si>
  <si>
    <t>000 20229999140003150</t>
  </si>
  <si>
    <t>Субсидии бюджетам муниципальных образований на софинансирование расходных обязательств по решению отдельных вопросов местного значения</t>
  </si>
  <si>
    <t>000 20229999140004150</t>
  </si>
  <si>
    <t>Субсидии бюджетам муниципальных образований на софинансирование мероприятий по борьбе с борщевиком Сосновского на территории Костромской области</t>
  </si>
  <si>
    <t>000 20229999140005150</t>
  </si>
  <si>
    <t>Субсидии бюджетам муниципальных районов, муниципальных округов и городских округов на реализацию муниципальных программ поддержки социально ориентированных некоммерческих организаций</t>
  </si>
  <si>
    <t>000 20229999140006150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</si>
  <si>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</si>
  <si>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</si>
  <si>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</si>
  <si>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</si>
  <si>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</si>
  <si>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</si>
  <si>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государственных полномочий по решению вопросов в сфере трудовых отношений</t>
  </si>
  <si>
    <t>000 20230024140001150</t>
  </si>
  <si>
    <t>Субвенции местным бюджетам на осуществление органами местного самоуправления отдельных государственных полномочий в сфере архивного дела</t>
  </si>
  <si>
    <t>000 20230024140002150</t>
  </si>
  <si>
    <t>Субвенции бюджетам муниципальных образований на осуществление органами местного самоуправления муниципальных районов, муниципальных и городских округов государственных полномочий по организации деятельности административных комиссий</t>
  </si>
  <si>
    <t>000 20230024140003150</t>
  </si>
  <si>
    <t>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государственных полномочий по образованию и организации деятельности комиссий по делам несовершеннолетних и защите их прав</t>
  </si>
  <si>
    <t>000 20230024140004150</t>
  </si>
  <si>
    <t>Субвенции бюджетам муниципальных районов, муниципальных и городских округов на осуществление органами местного самоуправления муниципальных районов, муниципальных и городских округов, городских и сельских поселений государственных полномочий по составлению протоколов об административных правонарушениях</t>
  </si>
  <si>
    <t>000 20230024140005150</t>
  </si>
  <si>
    <t>Субвенции местным бюджетам на реализацию основных общеобразовательных программ в муниципальных общеобразовательных организациях</t>
  </si>
  <si>
    <t>000 20230024140006150</t>
  </si>
  <si>
    <t>Субвенции местным бюджетам на реализацию образовательных программ дошкольного образования в муниципальных дошкольных образовательных организациях</t>
  </si>
  <si>
    <t>000 20230024140007150</t>
  </si>
  <si>
    <t>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государственных полномочий в сфере агропромышленного комплекса</t>
  </si>
  <si>
    <t>000 20230024140008150</t>
  </si>
  <si>
    <t>Субвенции бюджетам муниципальных районов, муниципальных и городских округов на осуществление органами местного самоуправления муниципальных районов,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t>
  </si>
  <si>
    <t>000 20230024140009150</t>
  </si>
  <si>
    <t>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выплате социального пособия на погребение и возмещению стоимости услуг, предоставляемых согласно гарантированному перечню услуг по погребению</t>
  </si>
  <si>
    <t>000 20230024140010150</t>
  </si>
  <si>
    <t>Субвенции бюджетам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организации и осуществлению деятельности по опеке и попечительству</t>
  </si>
  <si>
    <t>000 20230024140011150</t>
  </si>
  <si>
    <t>Субвенции бюджетам муниципальных районов, муниципальных округов на возмещение части затрат на содержание маточного поголовья сельскохозяйственных животных</t>
  </si>
  <si>
    <t>000 20230024140012150</t>
  </si>
  <si>
    <t>Субвенции местным бюджетам по обеспечению бесплатным горячим питанием один раз в день детей из многодетных семей, обучающихся в муниципальных общеобразовательных организациях Костромской области</t>
  </si>
  <si>
    <t>000 20230024140013150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</si>
  <si>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</si>
  <si>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</si>
  <si>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</si>
  <si>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000 20235118140000150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</si>
  <si>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</si>
  <si>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</si>
  <si>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</si>
  <si>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</si>
  <si>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</si>
  <si>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</si>
  <si>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</si>
  <si>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</si>
  <si>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</si>
  <si>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</si>
  <si>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</si>
  <si>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</si>
  <si>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</si>
  <si>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</si>
  <si>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БЕЗВОЗМЕЗДНЫЕ ПОСТУПЛЕНИЯ</t>
  </si>
  <si>
    <t>000 20700000000000000</t>
  </si>
  <si>
    <t>Прочие безвозмездные поступления в бюджеты муниципальных округов</t>
  </si>
  <si>
    <t>000 20704000140000150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</si>
  <si>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округов</t>
  </si>
  <si>
    <t>000 20704010140000150</t>
  </si>
  <si>
    <t>000 20704050140000150</t>
  </si>
  <si>
    <t>200</t>
  </si>
  <si>
    <t>Функционирование высшего должностного лица субъекта Российской Федерации и муниципального образования</t>
  </si>
  <si>
    <t>Функционирование высшего должностного лица муниципального образования</t>
  </si>
  <si>
    <t>Глава Поназыревского муниципального округа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</si>
  <si>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</si>
  <si>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</si>
  <si>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Поощрение муниципальных управленческих команд за достижение показателей деятельности исполнительных органов Костромской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</si>
  <si>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</si>
  <si>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</si>
  <si>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</si>
  <si>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Руководство и управление в сфере установленных функций исполнительных органов местного самоуправления Поназыревского муниципального округа</t>
  </si>
  <si>
    <t>Иные бюджетные ассигнования</t>
  </si>
  <si>
    <t>Уплата налогов, сборов и иных платежей</t>
  </si>
  <si>
    <t>Расходы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государственных полномочий в сфере агропромышленного комплекса</t>
  </si>
  <si>
    <t>Расходы на осуществление органами местного самоуправления отдельных государственных полномочий в сфере архивного дела</t>
  </si>
  <si>
    <t>Расходы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государственных полномочий по решению вопросов в сфере трудовых отношений</t>
  </si>
  <si>
    <t>Расходы на осуществление органами местного самоуправления муниципальных районов (муниципальных округов, городских округов) государственных полномочий по образованию и организации деятельности комиссий по делам несовершеннолетних и защите их прав</t>
  </si>
  <si>
    <t>Расходы на осуществление органами местного самоуправления муниципальных районов, муниципальных и городских округов государственных полномочий по организации деятельности административных комиссий</t>
  </si>
  <si>
    <t>Расходы на осуществление органами местного самоуправления муниципальных районов, муниципальных и городских округов, городских и сельских поселений государственных полномочий по составлению протоколов об административных правонарушениях</t>
  </si>
  <si>
    <t>Расходы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организации и осуществлению деятельности по опеке и попечительству</t>
  </si>
  <si>
    <t>Обеспечение деятельности финансовых, налоговых и таможенных органов и органов финансового (финансово-бюджетного) надзора</t>
  </si>
  <si>
    <t>Функционирование контрольно-счетного органа муниципального образования</t>
  </si>
  <si>
    <t>Контрольно-счетная комиссия Поназыревского муниципального округа</t>
  </si>
  <si>
    <t>Резервные фонды</t>
  </si>
  <si>
    <t>Резервный фонд администрации Поназыревского муниципального округа</t>
  </si>
  <si>
    <t>Резервные средства</t>
  </si>
  <si>
    <t>Другие общегосударственные вопросы</t>
  </si>
  <si>
    <t>Иные выплаты по расходным обязательствам</t>
  </si>
  <si>
    <t>Иные выплаты по обязательствам Поназыревского муниципального округа</t>
  </si>
  <si>
    <t>Исполнение судебных актов</t>
  </si>
  <si>
    <t>Оценка недвижимости, признание прав и регулирование отношений по муниципальной собственности</t>
  </si>
  <si>
    <t>Оценка недвижимости, признание прав и регулирование отношений по муниципальной собственности Поназыревского муниципального округа</t>
  </si>
  <si>
    <t>Расходы муниципальных районов, муниципальных округов и городских округов на реализацию муниципальных программ поддержки социально ориентированных некоммерческих организаций</t>
  </si>
  <si>
    <t>Предоставление субсидий бюджетным, автономным учреждениям и иным некоммерческим организациям</t>
  </si>
  <si>
    <t>Техническая и единая дежурно-диспетчерская служба Поназыревского муниципального округа Костромской области</t>
  </si>
  <si>
    <t>Расходы на обеспечение деятельности (оказание услуг) подведомственных учреждений</t>
  </si>
  <si>
    <t>Расходы на выплаты персоналу казенных учреждений</t>
  </si>
  <si>
    <t>Централизованная бухгалтерия Поназыревского муниципального округа Костромской области</t>
  </si>
  <si>
    <t>Мобилизационная и вневойсковая подготовка</t>
  </si>
  <si>
    <t>Расходы на осуществление первичного воинского учета органами местного самоуправления поселений, муниципальных и городских округов</t>
  </si>
  <si>
    <t>Защита населения и территории от чрезвычайных ситуаций природного и техногенного характера, пожарная безопасность</t>
  </si>
  <si>
    <t>Расходы на осуществление мероприятий в области предупреждения и ликвидации последствий чрезвычайных ситуаций</t>
  </si>
  <si>
    <t>Комплекс мероприятий по организации массового обучения населения Поназыревского муниципального округа оказанию первой помощи</t>
  </si>
  <si>
    <t>Сельское хозяйство и рыболовство</t>
  </si>
  <si>
    <t>Сельское хозяйство</t>
  </si>
  <si>
    <t>Расходы муниципальных районов, муниципальных и городских округов на осуществление органами местного самоуправления муниципальных районов,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t>
  </si>
  <si>
    <t>Расходы муниципальных районов, муниципальных округов на возмещение части затрат на содержание маточного поголовья сельскохозяйственных животных</t>
  </si>
  <si>
    <t>Транспорт</t>
  </si>
  <si>
    <t>Автомобильный транспорт</t>
  </si>
  <si>
    <t>Отдельные мероприятия в области автомобильного транспорта</t>
  </si>
  <si>
    <t>Социальное обеспечение и иные выплаты населению</t>
  </si>
  <si>
    <t>Иные выплаты населению</t>
  </si>
  <si>
    <t>Расходы на выполнение работ, связанных с осуществлением регулярных перевозок пассажиров и багажа автомобильным транспортом общего пользования</t>
  </si>
  <si>
    <t>Дорожное хозяйство (дорожные фонды)</t>
  </si>
  <si>
    <t>Разработка документов в области транспортной безопасности, финансируемых в рамках мероприятий по содержанию автомобильных дорог</t>
  </si>
  <si>
    <t>Федеральный проект «Формирование комфортной городской среды»</t>
  </si>
  <si>
    <t>Реализация программ формирования современной городской среды</t>
  </si>
  <si>
    <t>Другие вопросы в области национальной экономики</t>
  </si>
  <si>
    <t>Мероприятия по землеустройству и землепользованию</t>
  </si>
  <si>
    <t>Подготовка документа территориального планирования и градостроительного зонирования муниципального округа</t>
  </si>
  <si>
    <t>Расходы на реализацию муниципальных программ</t>
  </si>
  <si>
    <t>Жилищное хозяйство</t>
  </si>
  <si>
    <t>Поддержка жилищного хозяйства</t>
  </si>
  <si>
    <t>Капитальный ремонт, ремонт и содержание муниципального жилищного фонда</t>
  </si>
  <si>
    <t>Обязательства Поназыревского муниципального округа по проведению капитального ремонта общего имущества в многоквартирных домах</t>
  </si>
  <si>
    <t>Коммунальное хозяйство</t>
  </si>
  <si>
    <t>Капитальные вложения в объекты государственной (муниципальной) собственности</t>
  </si>
  <si>
    <t>Бюджетные инвестиции</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</si>
  <si>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</si>
  <si>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Поддержка коммунального хозяйства</t>
  </si>
  <si>
    <t>Прочие расходы в области коммунального хозяйства</t>
  </si>
  <si>
    <t>Субсидии муниципальному казенному унитарному предприятию Поназыревского муниципального округа Костромской области «Поназыревское ЖКХ»-производителю товаров, работ, услуг, на возмещение затрат, связанных с выполнением работ и оказанием услуг по обеспечению водоснабжения и водоотведения учреждений и организаций бюджетной сферы, населения на территории Поназыревского муниципального округа</t>
  </si>
  <si>
    <t>Субсидии муниципальному казенному унитарному предприятию Поназыревского муниципального округа Костромской области «Поназыревское ЖКХ»-производителю товаров, работ, услуг, на возмещение затрат, связанных с выполнением работ и оказанием услуг по обеспечению теплоснабжения учреждений и организаций бюджетной сферы, населения на территории Поназыревского муниципального округа</t>
  </si>
  <si>
    <t>Благоустройство</t>
  </si>
  <si>
    <t>Уличное освещение</t>
  </si>
  <si>
    <t>Организация и содержание мест захоронения</t>
  </si>
  <si>
    <t>Обеспечение первичных мер пожарной безопасности</t>
  </si>
  <si>
    <t>Организация работ по сбору и вывозу твердых бытовых отходов и содержанию контейнерных площадок</t>
  </si>
  <si>
    <t>Прочие мероприятия по благоустройству</t>
  </si>
  <si>
    <t>Премии и гранты</t>
  </si>
  <si>
    <t>Расходы бюджетов муниципальных образований на софинансирование расходных обязательств по решению отдельных вопросов местного значения</t>
  </si>
  <si>
    <t>Расходы муниципальных образований Костромской области на софинансирование мероприятий по борьбе с борщевиком Сосновского на территории Костромской области</t>
  </si>
  <si>
    <t>Федеральный проект "Формирование комфортной городской среды"</t>
  </si>
  <si>
    <t>Другие вопросы в области охраны окружающей среды</t>
  </si>
  <si>
    <t>Дошкольное образование</t>
  </si>
  <si>
    <t>Детские дошкольные учреждения</t>
  </si>
  <si>
    <t>Расходы на реализацию образовательных программ дошкольного образования в муниципальных дошкольных образовательных организациях</t>
  </si>
  <si>
    <t>Общее образование</t>
  </si>
  <si>
    <t>Школы-детские сады, школы начальные, неполные средние и средние</t>
  </si>
  <si>
    <t>Расходы на реализацию основных общеобразовательных программ в муниципальных общеобразовательных организациях</t>
  </si>
  <si>
    <t>Реализация мероприятий по модернизации школьных систем образования</t>
  </si>
  <si>
    <t>Федеральный проект "Педагоги и наставники"</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</si>
  <si>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</si>
  <si>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Мероприятия в области образования</t>
  </si>
  <si>
    <t>Обеспечение питанием отдельных категорий учащихся в муниципальных общеобразовательных организациях</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</si>
  <si>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</si>
  <si>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Дополнительное образование детей</t>
  </si>
  <si>
    <t>Учреждения по внешкольной работе с детьми</t>
  </si>
  <si>
    <t>Предоставление субсидий бюджетным учреждениям</t>
  </si>
  <si>
    <t>Субсидии бюджетным учреждениям</t>
  </si>
  <si>
    <t>Профессиональная подготовка, переподготовка и повышение квалификации</t>
  </si>
  <si>
    <t>Переподготовка и повышение квалификации кадров</t>
  </si>
  <si>
    <t>Мероприятия в области молодежной политики</t>
  </si>
  <si>
    <t>Организация временного трудоустройства несовершеннолетних граждан в возрасте от 14 до 18 лет в свободное от учебы время</t>
  </si>
  <si>
    <t>Прочие мероприятия в области молодежной политики</t>
  </si>
  <si>
    <t>Другие вопросы в области образования</t>
  </si>
  <si>
    <t>Расходы по обеспечению бесплатным горячим питанием один раз в день детей из многодетных семей, обучающихся в муниципальных общеобразовательных организациях Костромской области</t>
  </si>
  <si>
    <t>Расходы муниципальных районов (муниципальных, городских округов) на организацию отдыха детей в каникулярное время</t>
  </si>
  <si>
    <t>Расходы муниципальных районов, муниципальных и городских округов на организацию отдыха детей в каникулярное время в разновозрастных отрядах</t>
  </si>
  <si>
    <t>Проведение мероприятий для детей и молодежи, другие мероприятия в области образования</t>
  </si>
  <si>
    <t>Социальные выплаты гражданам, кроме публичных нормативных социальных выплат</t>
  </si>
  <si>
    <t>Культура</t>
  </si>
  <si>
    <t>Мероприятия в области культуры</t>
  </si>
  <si>
    <t>Учреждения культуры и мероприятия в сфере культуры</t>
  </si>
  <si>
    <t>Обеспечение развития и укрепление материально-технической базы домов культуры в населенных пунктах с числом жителей до 50 тысяч человек</t>
  </si>
  <si>
    <t>Библиотеки</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</si>
  <si>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</si>
  <si>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Пенсионное обеспечение</t>
  </si>
  <si>
    <t>Доплаты к пенсиям, дополнительное пенсионное обеспечение</t>
  </si>
  <si>
    <t>Публичные нормативные социальные выплаты гражданам</t>
  </si>
  <si>
    <t>Социальное обеспечение населения</t>
  </si>
  <si>
    <t>Расходы на 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выплате социального пособия на погребение и возмещению стоимости услуг, предоставляемых согласно гарантированному перечню услуг по погребению</t>
  </si>
  <si>
    <t>Публичные нормативные выплаты гражданам несоциального характера</t>
  </si>
  <si>
    <t>Охрана семьи и детства</t>
  </si>
  <si>
    <t>Меры социальной поддержки многодетных семей</t>
  </si>
  <si>
    <t>Другие вопросы в области социальной политики</t>
  </si>
  <si>
    <t>Физическая культура</t>
  </si>
  <si>
    <t>Физическая культура и спорт</t>
  </si>
  <si>
    <t>Физкультурно-оздоровительная работа и спортивные мероприятия</t>
  </si>
  <si>
    <t>Реализация проектов развития, основанных на общественных инициативах в номинации «Местные инициативы» (Проект «Обустройство хоккейной площадки. Этап 2»)</t>
  </si>
  <si>
    <t>Обслуживание государственного (муниципального) внутреннего долга</t>
  </si>
  <si>
    <t>Обслуживание муниципального долга</t>
  </si>
  <si>
    <t>Расходы на уплату процентов и иных платежей по обслуживанию муниципального долга</t>
  </si>
  <si>
    <t>Обслуживание государственного (муниципального) долга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</si>
  <si>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</si>
  <si>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</si>
  <si>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</si>
  <si>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</si>
  <si>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</si>
  <si>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</si>
  <si>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</si>
  <si>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</si>
  <si>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</si>
  <si>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</si>
  <si>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</si>
  <si>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</si>
  <si>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000 01030100140000810</t>
  </si>
  <si>
    <t>Погашение бюджетами муниципальных  округов кредитов из других бюджетов бюджетной системы Российской Федерации (бюджетные кредиты, предоставленные муниципальным округам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 полученным муниципальным образованием от кредитных организаций, иностранных банков и международных финансовых организаций)</t>
  </si>
  <si>
    <t>000 01030100142900810</t>
  </si>
  <si>
    <t>Погашение бюджетами муниципальных округов кредитов из других бюджетов бюджетной системы Российской Федерации в валюте Российской Федерации (бюджетные кредиты, предоставленные муниципальным округам для частичного покрытия дефицита бюджета)</t>
  </si>
  <si>
    <t>000 01030100145002810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</si>
  <si>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</si>
  <si>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</si>
  <si>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</si>
  <si>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</si>
  <si>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</si>
  <si>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</si>
  <si>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</si>
  <si>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</si>
  <si>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</si>
  <si>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</si>
  <si>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</si>
  <si>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</si>
  <si>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</si>
  <si>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</si>
  <si>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</si>
  <si>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</si>
  <si>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</si>
  <si>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</si>
  <si>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</si>
  <si>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</si>
  <si>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</si>
  <si>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</si>
  <si>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</si>
  <si>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Приложение №1 к Решению Думы Поназыревского муниципального округа "Об исполнении бюджета Поназыревского муниципального округа за 2025 год"</t>
  </si>
  <si>
    <t>от__________________________№_____</t>
  </si>
  <si>
    <t>ДОХОДЫ</t>
  </si>
  <si>
    <t>НАЛОГОВЫЕ И НЕНАЛОГОВЫЕ ДОХОДЫ</t>
  </si>
  <si>
    <t>Наименование 
показателя</t>
  </si>
  <si>
    <t>Процент исполнения</t>
  </si>
  <si>
    <t xml:space="preserve">Уточненный план на 2025 год </t>
  </si>
  <si>
    <t>Исполнение за 2025 год</t>
  </si>
  <si>
    <t>раздел подраздел</t>
  </si>
  <si>
    <t>целевая статья</t>
  </si>
  <si>
    <t>вид расхода</t>
  </si>
  <si>
    <t>Отдел ОКМСиТ</t>
  </si>
  <si>
    <t>Финансовый отдел администрации поназыревского муниципального округа</t>
  </si>
  <si>
    <t>Дума Поназыревского муниципального округа</t>
  </si>
  <si>
    <t>Администрация Поназыревского муниципального округа</t>
  </si>
  <si>
    <t>Общегосударственные вопросы</t>
  </si>
  <si>
    <t>0100</t>
  </si>
  <si>
    <t>0102</t>
  </si>
  <si>
    <t>0010000000</t>
  </si>
  <si>
    <t>0010000020</t>
  </si>
  <si>
    <t>0010072710</t>
  </si>
  <si>
    <t>100</t>
  </si>
  <si>
    <t>120</t>
  </si>
  <si>
    <t>0103</t>
  </si>
  <si>
    <t>Функционирование законодательного (представительного) органа муниципального образования</t>
  </si>
  <si>
    <t>0020000000</t>
  </si>
  <si>
    <t>Законодательный (представительный) орган местного самоуправления Поназыревского муниципального округа</t>
  </si>
  <si>
    <t>0020000030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</si>
  <si>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</si>
  <si>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</si>
  <si>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0040000000</t>
  </si>
  <si>
    <t>Центральный аппарат исполнительных органов местного самоуправления муниципального округа</t>
  </si>
  <si>
    <t>0040000010</t>
  </si>
  <si>
    <t>0040072010</t>
  </si>
  <si>
    <t>0040072050</t>
  </si>
  <si>
    <t>0040072060</t>
  </si>
  <si>
    <t>0040072070</t>
  </si>
  <si>
    <t>0040072080</t>
  </si>
  <si>
    <t>0040072090</t>
  </si>
  <si>
    <t>0040072220</t>
  </si>
  <si>
    <t>0040072710</t>
  </si>
  <si>
    <t>0106</t>
  </si>
  <si>
    <t>0060000000</t>
  </si>
  <si>
    <t>0060000040</t>
  </si>
  <si>
    <t>0111</t>
  </si>
  <si>
    <t>0050000000</t>
  </si>
  <si>
    <t>0050000110</t>
  </si>
  <si>
    <t>0113</t>
  </si>
  <si>
    <t>0090000000</t>
  </si>
  <si>
    <t>0090000130</t>
  </si>
  <si>
    <t>0012000000</t>
  </si>
  <si>
    <t>0012000140</t>
  </si>
  <si>
    <t>Расходы,направленные на погашение кредиторской задолженности,предъявленной по исполнительным листам</t>
  </si>
  <si>
    <t>0012000990</t>
  </si>
  <si>
    <t>800</t>
  </si>
  <si>
    <t>830</t>
  </si>
  <si>
    <t>Расходы на поддержку социально ориентированных некоммерческих организаций</t>
  </si>
  <si>
    <t>5030000000</t>
  </si>
  <si>
    <t>50300S2290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</si>
  <si>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</si>
  <si>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7000000000</t>
  </si>
  <si>
    <t>Национальная оборона</t>
  </si>
  <si>
    <t>0200</t>
  </si>
  <si>
    <t>0203</t>
  </si>
  <si>
    <t>Руководство и управление в сфере установленных функций исполнительных органов местного самоуправления</t>
  </si>
  <si>
    <t>0040051180</t>
  </si>
  <si>
    <t>Закупка товаров, работ и услуг для государственных (муниципальных) нужд</t>
  </si>
  <si>
    <t>Национальная безопасность и правоохранительная деятельность</t>
  </si>
  <si>
    <t>0300</t>
  </si>
  <si>
    <t>0310</t>
  </si>
  <si>
    <t>0070000000</t>
  </si>
  <si>
    <t>0070000050</t>
  </si>
  <si>
    <t>Национальная экономика</t>
  </si>
  <si>
    <t>0400</t>
  </si>
  <si>
    <t>0405</t>
  </si>
  <si>
    <t>Субсидии юридическим лицам (кроме некоммерческих организаций), индивидуальным предпринимателям, физическим лицам-производителям товаров, работ, услуг</t>
  </si>
  <si>
    <t>0408</t>
  </si>
  <si>
    <t>3030000210</t>
  </si>
  <si>
    <t>300</t>
  </si>
  <si>
    <t>360</t>
  </si>
  <si>
    <t>3030000220</t>
  </si>
  <si>
    <t>240</t>
  </si>
  <si>
    <t>0409</t>
  </si>
  <si>
    <t>Проектирование,строительство, реконструкция,капитальный ремонт,ремонт и содержание автомобильных дорог общего пользования местного значения</t>
  </si>
  <si>
    <t>315009Д100</t>
  </si>
  <si>
    <t xml:space="preserve">0409 </t>
  </si>
  <si>
    <t>315009Д400</t>
  </si>
  <si>
    <t>Реализация мероприятий по модернизации и устройству технических средств регулирования дорожного движения,повышение безопасности дорожных условий</t>
  </si>
  <si>
    <t>315009Д800</t>
  </si>
  <si>
    <t>Реализация проектов развития, основанных на общественных инициативах, в номинации «Дорожная деятельность» (Проект «Ремонт участка автомобильной дороги общего пользования местного значения ул. Некрасова п. Поназырево Поназыревского муниципального округа Костромской области»)</t>
  </si>
  <si>
    <t>31500SД001</t>
  </si>
  <si>
    <t>Реализация проектов развития, основанных на общественных инициативах, в номинации «Дорожная деятельность» (Проект «Ремонт автомобильной дороги ул. Краснофлотская п. Якшанга»)</t>
  </si>
  <si>
    <t>31500SД002</t>
  </si>
  <si>
    <t>Расходы на проектирование, строительство (реконструкцию),капитальный ремонт и ремонт автомобильных дорог общего пользования местного значения с привлечением внебюджетных источников</t>
  </si>
  <si>
    <t>31500SД003</t>
  </si>
  <si>
    <t>315И400000</t>
  </si>
  <si>
    <t>315И455550</t>
  </si>
  <si>
    <t>0412</t>
  </si>
  <si>
    <t>Реализация функций, закрепленных за органами местного самоуправления в области национальной экономики</t>
  </si>
  <si>
    <t>3400000430</t>
  </si>
  <si>
    <t>Расходы на реализацию муниципальной программы «Поддержка и развитие субъектов малого и среднего предпринимательства в Поназыревском муниципальном округе на 2023-2025 годы»</t>
  </si>
  <si>
    <t>Жилищно-коммунальное хозяйство</t>
  </si>
  <si>
    <t>0500</t>
  </si>
  <si>
    <t>0501</t>
  </si>
  <si>
    <t>Расходы,связанные с признанием жилья непригодным для проживания</t>
  </si>
  <si>
    <t>3600001530</t>
  </si>
  <si>
    <t>0502</t>
  </si>
  <si>
    <t>Бюджетные инвестиции в объекты муниципальной  собственности</t>
  </si>
  <si>
    <t>Федеральный проект «Модернизация коммунальной инфраструктуры»</t>
  </si>
  <si>
    <t>102И300000</t>
  </si>
  <si>
    <t>Реализация мероприятий по модернизации коммунальной инфраструктуры (Реконструкция  системы водоснабжения п. Поназырево Поназыревского муниципального района Костромской области. Этап 1 )</t>
  </si>
  <si>
    <t>102И351540</t>
  </si>
  <si>
    <t xml:space="preserve">Субсидии муниципальному казенному  унитарному предприятию Поназыревского муниципального округа
Костромской области «Поназыревское ЖКХ» – производителю товаров, работ, услуг, в целях
возмещения недополученных доходов, связанных с выполнением работ и оказанием услуг по обеспечению водоснабжения и водоотведения учреждений и организаций бюджетной сферы, населения на территории Поназыревского муниципального округа
</t>
  </si>
  <si>
    <t>Субсидии муниципальному казенному  унитарному предприятию Поназыревского муниципального округа
Костромской области «Поназыревское ЖКХ» – производителю товаров, работ, услуг, в целях возмещения недополученных доходов по холодному водоснабжению и водоотведению, в связи с установлением  муниципального стандарта стоимости ,  частичной оплатой стоимости услуг населением на территории Поназыревского муниципального округа</t>
  </si>
  <si>
    <t>Субсидии муниципальному казенному унитарному предприятию «Поназыревское ЖКХ» на частичное возмещение затрат, связанных с производством (реализацией) товаров, выполнением работ, оказанием услуг в рамках мер по предупреждению банкротства</t>
  </si>
  <si>
    <t>361009Т001</t>
  </si>
  <si>
    <t>810</t>
  </si>
  <si>
    <t>Субсидии муниципальному казенному  унитарному предприятию Поназыревского муниципального округа Костромской области «Поназыревское ЖКХ»  – производителю товаров, работ, услуг, в целях возмещения недополученных доходов по теплоснабжению, в связи с установлением муниципального стандарта стоимости и норматива потребления коммунальной услуги по отоплению,  частичной оплатой стоимости услуг населением на территории Поназыревского муниципального округа</t>
  </si>
  <si>
    <t>361009Т003</t>
  </si>
  <si>
    <t>0503</t>
  </si>
  <si>
    <t>350</t>
  </si>
  <si>
    <t>850</t>
  </si>
  <si>
    <t>36200S1040</t>
  </si>
  <si>
    <t>36200S2250</t>
  </si>
  <si>
    <t>Реализация проектов развития, основанных на общественных инициативах в номинации «Местные инициативы» (Проект «Обустройство площадки для детей старшего школьного возраста на территории ТОС «Патриот»»)</t>
  </si>
  <si>
    <t>36200S1301</t>
  </si>
  <si>
    <t>Реализация проектов развития, основанных на общественных инициативах в номинации «Местные инициативы» (Проект «Обустройство пешеходной зоны и благоустройство территории, прилегающей к ней»)</t>
  </si>
  <si>
    <t>36200S1303</t>
  </si>
  <si>
    <t>362И400000</t>
  </si>
  <si>
    <t>362И455550</t>
  </si>
  <si>
    <t>Охрана окружающей среды</t>
  </si>
  <si>
    <t>0600</t>
  </si>
  <si>
    <t>0605</t>
  </si>
  <si>
    <t>Образование</t>
  </si>
  <si>
    <t>0700</t>
  </si>
  <si>
    <t>0701</t>
  </si>
  <si>
    <t>0702</t>
  </si>
  <si>
    <t>Расходы на проведение строительного контроля на объекте «Капитальный ремонт здания МОУ Поназыревская средняя общеобразовательная школа Поназыревского муниципального округа Костромской области»</t>
  </si>
  <si>
    <t>4210007500</t>
  </si>
  <si>
    <t>Федеральный проект " Все лучшее детям"</t>
  </si>
  <si>
    <t>421Ю400000</t>
  </si>
  <si>
    <t>421Ю457500</t>
  </si>
  <si>
    <t>421Ю600000</t>
  </si>
  <si>
    <t>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t>
  </si>
  <si>
    <t>421Ю651790</t>
  </si>
  <si>
    <t>110</t>
  </si>
  <si>
    <t>421Ю653030</t>
  </si>
  <si>
    <t>Организация питания учащихся общеобразовательных учреждений в части расходов, производимых за счет родительской платы</t>
  </si>
  <si>
    <t xml:space="preserve">Обеспечение питанием отдельных категорий обучающихся, получающих основное общее и среднее общее образование в муниципальных общеобразовательных организациях </t>
  </si>
  <si>
    <t>43600S2420</t>
  </si>
  <si>
    <t>43600L3040</t>
  </si>
  <si>
    <t>0703</t>
  </si>
  <si>
    <t>Федеральный проект «Семейные ценности и инфраструктура культуры»</t>
  </si>
  <si>
    <t>423Я500000</t>
  </si>
  <si>
    <t>Государственная поддержка отрасли культуры (оснащение образовательных учреждений в сфере культуры (детские школы искусств по видам искусств и училищ) музыкальными инструментами, оборудованием и учебными  материалами)</t>
  </si>
  <si>
    <t>423Я555191</t>
  </si>
  <si>
    <t>0705</t>
  </si>
  <si>
    <t xml:space="preserve">  </t>
  </si>
  <si>
    <t xml:space="preserve">Молодежная политика </t>
  </si>
  <si>
    <t>0707</t>
  </si>
  <si>
    <t>0709</t>
  </si>
  <si>
    <t>0040072730</t>
  </si>
  <si>
    <t>Закупка товаров, работ и услуг для обеспечения государственных (муниципальных) нужд
Иные закупки товаров, работ и услуг для обеспечения государственных (муниципальных) нужд</t>
  </si>
  <si>
    <t>4210000000</t>
  </si>
  <si>
    <t>Федеральный проект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</si>
  <si>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</si>
  <si>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421Ю650500</t>
  </si>
  <si>
    <t>43200S1020</t>
  </si>
  <si>
    <t>43200S2390</t>
  </si>
  <si>
    <t>320</t>
  </si>
  <si>
    <t xml:space="preserve">Культура и кинематография </t>
  </si>
  <si>
    <t>0800</t>
  </si>
  <si>
    <t>0801</t>
  </si>
  <si>
    <t>4390000000</t>
  </si>
  <si>
    <t>Расходы на проведение мероприятий  в области культуры</t>
  </si>
  <si>
    <t>4390001060</t>
  </si>
  <si>
    <t>4410000790</t>
  </si>
  <si>
    <t>600</t>
  </si>
  <si>
    <t>610</t>
  </si>
  <si>
    <t>44100L4670</t>
  </si>
  <si>
    <t> </t>
  </si>
  <si>
    <t>44200L5195</t>
  </si>
  <si>
    <t>Социальная политика</t>
  </si>
  <si>
    <t>Социальная помощь, включая расходы, связанные с исполнением публичных нормативных обязательств</t>
  </si>
  <si>
    <t>1003</t>
  </si>
  <si>
    <t>Социальное обеспечение и иные выплаты населения</t>
  </si>
  <si>
    <t>Расходы, связанные с предоставлением льгот гражданам, удостоенным звания "Почетный гражданин»</t>
  </si>
  <si>
    <t>330</t>
  </si>
  <si>
    <t>1004</t>
  </si>
  <si>
    <t>5040000000</t>
  </si>
  <si>
    <t>5040072730</t>
  </si>
  <si>
    <t xml:space="preserve">Расходы на поддержку социально ориентированных некоммерческих организаций </t>
  </si>
  <si>
    <t>Субсидии Поназыревской районной организации Всероссийской общественной организации ветеранов (пенсионеров)войны, труда,Вооруженных сил и правоохранительных органов на финансовое обеспечение мероприятий,связанных с поддержкой ветеранского жвижения и участием ветеранов в патриотическом воспитании молодежи</t>
  </si>
  <si>
    <t>1006</t>
  </si>
  <si>
    <t>5030060230</t>
  </si>
  <si>
    <t>Предоставление субсидий бюджетным,автономным учреждениям и иным некоммерческим организациям</t>
  </si>
  <si>
    <t>1101</t>
  </si>
  <si>
    <t>43800S1302</t>
  </si>
  <si>
    <t>0015000000</t>
  </si>
  <si>
    <t>0015000150</t>
  </si>
  <si>
    <t xml:space="preserve"> </t>
  </si>
  <si>
    <t>ВСЕГО РАСХОДОВ</t>
  </si>
  <si>
    <t>Уточненный план на 2025 год</t>
  </si>
  <si>
    <t>Исполнено за 2025 год</t>
  </si>
  <si>
    <t>Приложение №2                                                    к  Решению Думы Поназыревского муниципального округа "Об исполнении бюджета Поназыревского муниципального округа за 2025 год"</t>
  </si>
  <si>
    <t>от_______________№____</t>
  </si>
  <si>
    <t>РАСХОДЫ</t>
  </si>
  <si>
    <t>Ведомство</t>
  </si>
  <si>
    <t>075</t>
  </si>
  <si>
    <t>097</t>
  </si>
  <si>
    <t xml:space="preserve">901 </t>
  </si>
  <si>
    <t>Всего</t>
  </si>
  <si>
    <t>Приложение № 3                                                    к  Решению Думы Поназыревского муниципального округа "Об исполнении бюджета Поназыревского муниципального округа за 2025 год"</t>
  </si>
  <si>
    <t>от_________________№____</t>
  </si>
  <si>
    <t>Расходы бюджета Поназыревского муниципального округа по ведомственной структуре расходов бюджета за 2025 год</t>
  </si>
  <si>
    <t>Приложение №4                                                       к  Решению Думы Поназыревского муниципального округа "Об исполнении бюджета Поназыревского муниципального округа за 2025 год"</t>
  </si>
  <si>
    <t>от_____________________№____</t>
  </si>
  <si>
    <t>Источники финансирования дефицита бюджета</t>
  </si>
  <si>
    <t>630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</si>
</sst>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lt;=-0.005]\-#,##0.00;#,##0.00"/>
    <numFmt numFmtId="165" formatCode="&quot;&quot;###,##0.00"/>
  </numFmts>
  <fonts count="33" x14ac:knownFonts="1">
    <font>
      <sz val="11"/>
      <color indexed="8"/>
      <name val="Calibri"/>
      <family val="2"/>
      <scheme val="minor"/>
    </font>
    <font>
      <sz val="10"/>
      <color rgb="FF000000"/>
      <name val="Times New Roman"/>
    </font>
    <font>
      <sz val="11"/>
      <color rgb="FF000000"/>
      <name val="Calibri"/>
    </font>
    <font>
      <b/>
      <sz val="11"/>
      <color rgb="FF000000"/>
      <name val="Times New Roman"/>
    </font>
    <font>
      <b/>
      <sz val="10"/>
      <color rgb="FF000000"/>
      <name val="Times New Roman"/>
    </font>
    <font>
      <sz val="10"/>
      <color rgb="FF000000"/>
      <name val="Arial"/>
    </font>
    <font>
      <b/>
      <sz val="10"/>
      <color rgb="FF000000"/>
      <name val="Times New Roman"/>
      <family val="1"/>
      <charset val="204"/>
    </font>
    <font>
      <sz val="10"/>
      <name val="Arial"/>
      <family val="2"/>
      <charset val="204"/>
    </font>
    <font>
      <sz val="10"/>
      <name val="Times New Roman"/>
      <family val="1"/>
      <charset val="204"/>
    </font>
    <font>
      <sz val="9"/>
      <name val="Times New Roman"/>
      <family val="1"/>
      <charset val="204"/>
    </font>
    <font>
      <b/>
      <sz val="12"/>
      <color indexed="8"/>
      <name val="Times New Roman"/>
      <family val="1"/>
      <charset val="204"/>
    </font>
    <font>
      <sz val="12"/>
      <name val="Times New Roman"/>
      <family val="1"/>
      <charset val="204"/>
    </font>
    <font>
      <sz val="9"/>
      <color indexed="8"/>
      <name val="Times New Roman"/>
      <family val="1"/>
      <charset val="204"/>
    </font>
    <font>
      <sz val="10"/>
      <name val="Arial Cyr"/>
      <family val="2"/>
      <charset val="204"/>
    </font>
    <font>
      <b/>
      <sz val="12"/>
      <name val="Times New Roman"/>
      <family val="1"/>
      <charset val="204"/>
    </font>
    <font>
      <sz val="12"/>
      <name val="Arial Cyr"/>
      <family val="2"/>
      <charset val="204"/>
    </font>
    <font>
      <b/>
      <sz val="12"/>
      <name val="Arial Cyr"/>
      <family val="2"/>
      <charset val="204"/>
    </font>
    <font>
      <sz val="8"/>
      <name val="Arial Cyr"/>
      <family val="2"/>
      <charset val="204"/>
    </font>
    <font>
      <sz val="10"/>
      <name val="Arial Cyr"/>
      <charset val="204"/>
    </font>
    <font>
      <b/>
      <sz val="10"/>
      <name val="Times New Roman"/>
      <family val="1"/>
      <charset val="204"/>
    </font>
    <font>
      <sz val="10"/>
      <color indexed="8"/>
      <name val="Times New Roman"/>
      <family val="1"/>
      <charset val="204"/>
    </font>
    <font>
      <sz val="10"/>
      <color indexed="10"/>
      <name val="Times New Roman"/>
      <family val="1"/>
      <charset val="204"/>
    </font>
    <font>
      <sz val="10"/>
      <color rgb="FF000000"/>
      <name val="Times New Roman"/>
      <family val="1"/>
      <charset val="204"/>
    </font>
    <font>
      <sz val="12"/>
      <color indexed="8"/>
      <name val="Times New Roman"/>
      <family val="1"/>
      <charset val="204"/>
    </font>
    <font>
      <sz val="12"/>
      <color indexed="10"/>
      <name val="Times New Roman"/>
      <family val="1"/>
      <charset val="204"/>
    </font>
    <font>
      <sz val="12"/>
      <name val="Times New Roman"/>
      <family val="1"/>
      <charset val="1"/>
    </font>
    <font>
      <b/>
      <sz val="12"/>
      <name val="Times New Roman"/>
      <family val="1"/>
      <charset val="1"/>
    </font>
    <font>
      <sz val="12"/>
      <color rgb="FF000000"/>
      <name val="Times New Roman"/>
      <family val="1"/>
      <charset val="204"/>
    </font>
    <font>
      <sz val="11"/>
      <name val="Times New Roman"/>
      <family val="1"/>
      <charset val="204"/>
    </font>
    <font>
      <sz val="12"/>
      <color indexed="8"/>
      <name val="Times New Roman"/>
      <family val="1"/>
      <charset val="1"/>
    </font>
    <font>
      <b/>
      <sz val="14"/>
      <name val="Times New Roman"/>
      <family val="1"/>
      <charset val="204"/>
    </font>
    <font>
      <b/>
      <sz val="12"/>
      <name val="Times New Roman"/>
      <family val="1"/>
    </font>
    <font>
      <sz val="12"/>
      <name val="Times New Roman"/>
      <family val="1"/>
    </font>
  </fonts>
  <fills count="2">
    <fill>
      <patternFill patternType="none"/>
    </fill>
    <fill>
      <patternFill patternType="gray125"/>
    </fill>
  </fills>
  <borders count="59">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diagonal/>
    </border>
    <border>
      <left style="thin">
        <color indexed="8"/>
      </left>
      <right style="thin">
        <color indexed="64"/>
      </right>
      <top style="thin">
        <color indexed="8"/>
      </top>
      <bottom style="thin">
        <color indexed="8"/>
      </bottom>
      <diagonal/>
    </border>
    <border>
      <left/>
      <right style="hair">
        <color indexed="8"/>
      </right>
      <top/>
      <bottom/>
      <diagonal/>
    </border>
    <border>
      <left/>
      <right style="hair">
        <color indexed="8"/>
      </right>
      <top/>
      <bottom style="hair">
        <color indexed="8"/>
      </bottom>
      <diagonal/>
    </border>
    <border>
      <left style="thin">
        <color indexed="8"/>
      </left>
      <right/>
      <top style="thin">
        <color indexed="8"/>
      </top>
      <bottom/>
      <diagonal/>
    </border>
    <border>
      <left style="thin">
        <color indexed="8"/>
      </left>
      <right/>
      <top style="medium">
        <color indexed="8"/>
      </top>
      <bottom style="medium">
        <color indexed="8"/>
      </bottom>
      <diagonal/>
    </border>
    <border>
      <left/>
      <right style="thin">
        <color indexed="8"/>
      </right>
      <top style="medium">
        <color indexed="8"/>
      </top>
      <bottom style="medium">
        <color indexed="8"/>
      </bottom>
      <diagonal/>
    </border>
    <border>
      <left/>
      <right style="thin">
        <color indexed="8"/>
      </right>
      <top/>
      <bottom/>
      <diagonal/>
    </border>
    <border>
      <left style="hair">
        <color indexed="8"/>
      </left>
      <right/>
      <top/>
      <bottom style="hair">
        <color indexed="8"/>
      </bottom>
      <diagonal/>
    </border>
    <border>
      <left style="thin">
        <color indexed="8"/>
      </left>
      <right style="hair">
        <color indexed="8"/>
      </right>
      <top style="thin">
        <color indexed="8"/>
      </top>
      <bottom style="medium">
        <color indexed="8"/>
      </bottom>
      <diagonal/>
    </border>
    <border>
      <left style="hair">
        <color indexed="8"/>
      </left>
      <right style="hair">
        <color indexed="8"/>
      </right>
      <top/>
      <bottom style="hair">
        <color indexed="8"/>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top/>
      <bottom style="medium">
        <color indexed="8"/>
      </bottom>
      <diagonal/>
    </border>
    <border>
      <left style="thin">
        <color indexed="8"/>
      </left>
      <right style="medium">
        <color indexed="8"/>
      </right>
      <top/>
      <bottom style="medium">
        <color indexed="8"/>
      </bottom>
      <diagonal/>
    </border>
    <border>
      <left style="medium">
        <color indexed="64"/>
      </left>
      <right style="medium">
        <color indexed="64"/>
      </right>
      <top/>
      <bottom/>
      <diagonal/>
    </border>
    <border>
      <left style="medium">
        <color indexed="8"/>
      </left>
      <right style="thin">
        <color indexed="8"/>
      </right>
      <top/>
      <bottom/>
      <diagonal/>
    </border>
    <border>
      <left/>
      <right style="thin">
        <color indexed="8"/>
      </right>
      <top/>
      <bottom style="medium">
        <color indexed="8"/>
      </bottom>
      <diagonal/>
    </border>
    <border>
      <left style="thin">
        <color indexed="8"/>
      </left>
      <right style="hair">
        <color indexed="8"/>
      </right>
      <top style="hair">
        <color indexed="8"/>
      </top>
      <bottom style="hair">
        <color indexed="8"/>
      </bottom>
      <diagonal/>
    </border>
    <border>
      <left/>
      <right/>
      <top style="hair">
        <color indexed="8"/>
      </top>
      <bottom style="hair">
        <color indexed="8"/>
      </bottom>
      <diagonal/>
    </border>
    <border>
      <left/>
      <right/>
      <top style="hair">
        <color indexed="8"/>
      </top>
      <bottom/>
      <diagonal/>
    </border>
    <border>
      <left style="thin">
        <color indexed="64"/>
      </left>
      <right/>
      <top style="thin">
        <color indexed="64"/>
      </top>
      <bottom style="thin">
        <color indexed="64"/>
      </bottom>
      <diagonal/>
    </border>
    <border>
      <left style="thin">
        <color indexed="8"/>
      </left>
      <right style="hair">
        <color indexed="8"/>
      </right>
      <top style="medium">
        <color indexed="8"/>
      </top>
      <bottom style="thin">
        <color indexed="8"/>
      </bottom>
      <diagonal/>
    </border>
    <border>
      <left style="thin">
        <color indexed="8"/>
      </left>
      <right style="hair">
        <color indexed="8"/>
      </right>
      <top style="thin">
        <color indexed="8"/>
      </top>
      <bottom/>
      <diagonal/>
    </border>
    <border>
      <left style="thin">
        <color indexed="8"/>
      </left>
      <right style="thin">
        <color indexed="8"/>
      </right>
      <top style="thin">
        <color indexed="8"/>
      </top>
      <bottom style="medium">
        <color indexed="8"/>
      </bottom>
      <diagonal/>
    </border>
    <border>
      <left style="thin">
        <color indexed="8"/>
      </left>
      <right style="hair">
        <color indexed="8"/>
      </right>
      <top style="medium">
        <color indexed="8"/>
      </top>
      <bottom/>
      <diagonal/>
    </border>
    <border>
      <left style="thin">
        <color indexed="8"/>
      </left>
      <right style="medium">
        <color indexed="8"/>
      </right>
      <top/>
      <bottom/>
      <diagonal/>
    </border>
    <border>
      <left/>
      <right/>
      <top style="thin">
        <color indexed="8"/>
      </top>
      <bottom/>
      <diagonal/>
    </border>
    <border>
      <left/>
      <right/>
      <top/>
      <bottom style="thin">
        <color indexed="64"/>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8"/>
      </right>
      <top style="medium">
        <color indexed="64"/>
      </top>
      <bottom style="medium">
        <color indexed="64"/>
      </bottom>
      <diagonal/>
    </border>
    <border>
      <left style="thin">
        <color indexed="8"/>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8"/>
      </right>
      <top style="medium">
        <color indexed="64"/>
      </top>
      <bottom style="medium">
        <color indexed="64"/>
      </bottom>
      <diagonal/>
    </border>
    <border>
      <left style="hair">
        <color indexed="8"/>
      </left>
      <right/>
      <top/>
      <bottom/>
      <diagonal/>
    </border>
    <border>
      <left style="thin">
        <color indexed="64"/>
      </left>
      <right/>
      <top style="thin">
        <color indexed="64"/>
      </top>
      <bottom/>
      <diagonal/>
    </border>
  </borders>
  <cellStyleXfs count="4">
    <xf numFmtId="0" fontId="0" fillId="0" borderId="0"/>
    <xf numFmtId="0" fontId="7" fillId="0" borderId="0"/>
    <xf numFmtId="0" fontId="13" fillId="0" borderId="0"/>
    <xf numFmtId="0" fontId="18" fillId="0" borderId="0"/>
  </cellStyleXfs>
  <cellXfs count="432">
    <xf numFmtId="0" fontId="0" fillId="0" borderId="0" xfId="0"/>
    <xf numFmtId="164" fontId="1" fillId="0" borderId="1" xfId="0" applyNumberFormat="1" applyFont="1" applyBorder="1" applyAlignment="1">
      <alignment horizontal="right" wrapText="1"/>
    </xf>
    <xf numFmtId="49" fontId="1" fillId="0" borderId="1" xfId="0" applyNumberFormat="1" applyFont="1" applyBorder="1" applyAlignment="1">
      <alignment horizontal="center" wrapText="1"/>
    </xf>
    <xf numFmtId="0" fontId="2" fillId="0" borderId="0" xfId="0" applyFont="1"/>
    <xf numFmtId="0" fontId="1" fillId="0" borderId="1" xfId="0" applyFont="1" applyBorder="1" applyAlignment="1">
      <alignment wrapText="1"/>
    </xf>
    <xf numFmtId="0" fontId="1" fillId="0" borderId="1" xfId="0" applyFont="1" applyBorder="1" applyAlignment="1">
      <alignment horizontal="center" vertical="center" wrapText="1"/>
    </xf>
    <xf numFmtId="0" fontId="5" fillId="0" borderId="0" xfId="0" applyFont="1"/>
    <xf numFmtId="0" fontId="6" fillId="0" borderId="1" xfId="0" applyFont="1" applyBorder="1" applyAlignment="1">
      <alignment wrapText="1"/>
    </xf>
    <xf numFmtId="49" fontId="6" fillId="0" borderId="1" xfId="0" applyNumberFormat="1" applyFont="1" applyBorder="1" applyAlignment="1">
      <alignment horizontal="center" wrapText="1"/>
    </xf>
    <xf numFmtId="164" fontId="6" fillId="0" borderId="1" xfId="0" applyNumberFormat="1" applyFont="1" applyBorder="1" applyAlignment="1">
      <alignment horizontal="right" wrapText="1"/>
    </xf>
    <xf numFmtId="0" fontId="1" fillId="0" borderId="1" xfId="0" applyFont="1" applyBorder="1" applyAlignment="1">
      <alignment vertical="top" wrapText="1"/>
    </xf>
    <xf numFmtId="0" fontId="6" fillId="0" borderId="1" xfId="0" applyFont="1" applyBorder="1" applyAlignment="1">
      <alignment vertical="top" wrapText="1"/>
    </xf>
    <xf numFmtId="0" fontId="1" fillId="0" borderId="0" xfId="0" applyFont="1" applyAlignment="1">
      <alignment wrapText="1"/>
    </xf>
    <xf numFmtId="0" fontId="3" fillId="0" borderId="0" xfId="0" applyFont="1" applyAlignment="1">
      <alignment wrapText="1"/>
    </xf>
    <xf numFmtId="0" fontId="9" fillId="0" borderId="1" xfId="0" applyFont="1" applyBorder="1" applyAlignment="1">
      <alignment horizontal="center" vertical="top" wrapText="1"/>
    </xf>
    <xf numFmtId="49" fontId="9" fillId="0" borderId="1" xfId="0" applyNumberFormat="1" applyFont="1" applyBorder="1" applyAlignment="1">
      <alignment horizontal="center" vertical="top" wrapText="1"/>
    </xf>
    <xf numFmtId="165" fontId="12" fillId="0" borderId="1" xfId="0" applyNumberFormat="1" applyFont="1" applyBorder="1" applyAlignment="1">
      <alignment horizontal="center" vertical="top" wrapText="1"/>
    </xf>
    <xf numFmtId="0" fontId="8" fillId="0" borderId="0" xfId="2" applyFont="1" applyAlignment="1">
      <alignment vertical="top"/>
    </xf>
    <xf numFmtId="0" fontId="13" fillId="0" borderId="0" xfId="2" applyAlignment="1">
      <alignment horizontal="center"/>
    </xf>
    <xf numFmtId="0" fontId="13" fillId="0" borderId="0" xfId="2"/>
    <xf numFmtId="2" fontId="11" fillId="0" borderId="3" xfId="2" applyNumberFormat="1" applyFont="1" applyBorder="1" applyAlignment="1">
      <alignment horizontal="center" vertical="top" wrapText="1"/>
    </xf>
    <xf numFmtId="0" fontId="15" fillId="0" borderId="0" xfId="2" applyFont="1"/>
    <xf numFmtId="0" fontId="16" fillId="0" borderId="0" xfId="2" applyFont="1"/>
    <xf numFmtId="0" fontId="15" fillId="0" borderId="0" xfId="2" applyFont="1" applyAlignment="1">
      <alignment vertical="top"/>
    </xf>
    <xf numFmtId="0" fontId="15" fillId="0" borderId="0" xfId="2" applyFont="1" applyAlignment="1">
      <alignment horizontal="left" vertical="top" wrapText="1"/>
    </xf>
    <xf numFmtId="0" fontId="15" fillId="0" borderId="0" xfId="2" applyFont="1" applyAlignment="1">
      <alignment horizontal="center" vertical="top"/>
    </xf>
    <xf numFmtId="49" fontId="15" fillId="0" borderId="0" xfId="2" applyNumberFormat="1" applyFont="1" applyAlignment="1">
      <alignment horizontal="center" vertical="top"/>
    </xf>
    <xf numFmtId="2" fontId="15" fillId="0" borderId="0" xfId="2" applyNumberFormat="1" applyFont="1" applyAlignment="1">
      <alignment horizontal="center" vertical="top"/>
    </xf>
    <xf numFmtId="0" fontId="15" fillId="0" borderId="0" xfId="2" applyFont="1" applyAlignment="1">
      <alignment horizontal="left" vertical="top"/>
    </xf>
    <xf numFmtId="0" fontId="13" fillId="0" borderId="0" xfId="2" applyAlignment="1">
      <alignment horizontal="left" vertical="top"/>
    </xf>
    <xf numFmtId="0" fontId="13" fillId="0" borderId="0" xfId="2" applyAlignment="1">
      <alignment horizontal="center" vertical="top"/>
    </xf>
    <xf numFmtId="0" fontId="17" fillId="0" borderId="0" xfId="2" applyFont="1" applyAlignment="1">
      <alignment horizontal="center" vertical="top"/>
    </xf>
    <xf numFmtId="2" fontId="13" fillId="0" borderId="0" xfId="2" applyNumberFormat="1" applyAlignment="1">
      <alignment horizontal="center" vertical="top"/>
    </xf>
    <xf numFmtId="0" fontId="11" fillId="0" borderId="29" xfId="0" applyFont="1" applyBorder="1" applyAlignment="1">
      <alignment horizontal="left" vertical="top" wrapText="1"/>
    </xf>
    <xf numFmtId="0" fontId="8" fillId="0" borderId="29" xfId="0" applyFont="1" applyBorder="1" applyAlignment="1">
      <alignment horizontal="center" vertical="top" wrapText="1"/>
    </xf>
    <xf numFmtId="0" fontId="8" fillId="0" borderId="29" xfId="3" applyFont="1" applyBorder="1" applyAlignment="1">
      <alignment horizontal="center" vertical="top" wrapText="1"/>
    </xf>
    <xf numFmtId="4" fontId="8" fillId="0" borderId="29" xfId="3" applyNumberFormat="1" applyFont="1" applyBorder="1" applyAlignment="1">
      <alignment horizontal="center" vertical="top" wrapText="1"/>
    </xf>
    <xf numFmtId="0" fontId="11" fillId="0" borderId="0" xfId="2" applyFont="1" applyAlignment="1">
      <alignment vertical="top" wrapText="1"/>
    </xf>
    <xf numFmtId="0" fontId="11" fillId="0" borderId="0" xfId="2" applyFont="1" applyAlignment="1">
      <alignment horizontal="center" vertical="top" wrapText="1"/>
    </xf>
    <xf numFmtId="49" fontId="19" fillId="0" borderId="7" xfId="2" applyNumberFormat="1" applyFont="1" applyBorder="1" applyAlignment="1">
      <alignment horizontal="center" vertical="center" wrapText="1"/>
    </xf>
    <xf numFmtId="49" fontId="8" fillId="0" borderId="7" xfId="2" applyNumberFormat="1" applyFont="1" applyBorder="1" applyAlignment="1">
      <alignment horizontal="center" vertical="center" wrapText="1"/>
    </xf>
    <xf numFmtId="49" fontId="8" fillId="0" borderId="7" xfId="2" applyNumberFormat="1" applyFont="1" applyBorder="1" applyAlignment="1">
      <alignment horizontal="center" vertical="center"/>
    </xf>
    <xf numFmtId="49" fontId="8" fillId="0" borderId="2" xfId="2" applyNumberFormat="1" applyFont="1" applyBorder="1" applyAlignment="1">
      <alignment horizontal="center" vertical="center" wrapText="1"/>
    </xf>
    <xf numFmtId="49" fontId="8" fillId="0" borderId="2" xfId="2" applyNumberFormat="1" applyFont="1" applyBorder="1" applyAlignment="1">
      <alignment horizontal="center" vertical="center"/>
    </xf>
    <xf numFmtId="49" fontId="19" fillId="0" borderId="2" xfId="2" applyNumberFormat="1" applyFont="1" applyBorder="1" applyAlignment="1">
      <alignment horizontal="center" vertical="center" wrapText="1"/>
    </xf>
    <xf numFmtId="49" fontId="21" fillId="0" borderId="2" xfId="2" applyNumberFormat="1" applyFont="1" applyBorder="1" applyAlignment="1">
      <alignment horizontal="center" vertical="center"/>
    </xf>
    <xf numFmtId="0" fontId="8" fillId="0" borderId="2" xfId="2" applyFont="1" applyBorder="1" applyAlignment="1">
      <alignment horizontal="center" vertical="center"/>
    </xf>
    <xf numFmtId="49" fontId="8" fillId="0" borderId="3" xfId="2" applyNumberFormat="1" applyFont="1" applyBorder="1" applyAlignment="1">
      <alignment horizontal="center" vertical="center" wrapText="1"/>
    </xf>
    <xf numFmtId="49" fontId="8" fillId="0" borderId="3" xfId="2" applyNumberFormat="1" applyFont="1" applyBorder="1" applyAlignment="1">
      <alignment horizontal="center" vertical="center"/>
    </xf>
    <xf numFmtId="49" fontId="8" fillId="0" borderId="2" xfId="2" applyNumberFormat="1" applyFont="1" applyBorder="1" applyAlignment="1">
      <alignment horizontal="center"/>
    </xf>
    <xf numFmtId="0" fontId="8" fillId="0" borderId="2" xfId="2" applyFont="1" applyBorder="1" applyAlignment="1">
      <alignment horizontal="center"/>
    </xf>
    <xf numFmtId="49" fontId="8" fillId="0" borderId="3" xfId="2" applyNumberFormat="1" applyFont="1" applyBorder="1" applyAlignment="1">
      <alignment horizontal="center"/>
    </xf>
    <xf numFmtId="0" fontId="8" fillId="0" borderId="3" xfId="2" applyFont="1" applyBorder="1" applyAlignment="1">
      <alignment horizontal="center"/>
    </xf>
    <xf numFmtId="49" fontId="19" fillId="0" borderId="7" xfId="2" applyNumberFormat="1" applyFont="1" applyBorder="1" applyAlignment="1">
      <alignment horizontal="center"/>
    </xf>
    <xf numFmtId="0" fontId="8" fillId="0" borderId="7" xfId="2" applyFont="1" applyBorder="1" applyAlignment="1">
      <alignment horizontal="center"/>
    </xf>
    <xf numFmtId="0" fontId="19" fillId="0" borderId="7" xfId="2" applyFont="1" applyBorder="1" applyAlignment="1">
      <alignment horizontal="center" vertical="center"/>
    </xf>
    <xf numFmtId="0" fontId="8" fillId="0" borderId="7" xfId="2" applyFont="1" applyBorder="1" applyAlignment="1">
      <alignment horizontal="center" vertical="center"/>
    </xf>
    <xf numFmtId="49" fontId="19" fillId="0" borderId="7" xfId="2" applyNumberFormat="1" applyFont="1" applyBorder="1" applyAlignment="1">
      <alignment horizontal="center" vertical="center"/>
    </xf>
    <xf numFmtId="49" fontId="8" fillId="0" borderId="12" xfId="2" applyNumberFormat="1" applyFont="1" applyBorder="1" applyAlignment="1">
      <alignment horizontal="center" vertical="center" wrapText="1"/>
    </xf>
    <xf numFmtId="49" fontId="19" fillId="0" borderId="15" xfId="2" applyNumberFormat="1" applyFont="1" applyBorder="1" applyAlignment="1">
      <alignment horizontal="center" vertical="center" wrapText="1"/>
    </xf>
    <xf numFmtId="49" fontId="19" fillId="0" borderId="3" xfId="2" applyNumberFormat="1" applyFont="1" applyBorder="1" applyAlignment="1">
      <alignment horizontal="center" vertical="center" wrapText="1"/>
    </xf>
    <xf numFmtId="49" fontId="19" fillId="0" borderId="3" xfId="2" applyNumberFormat="1" applyFont="1" applyBorder="1" applyAlignment="1">
      <alignment horizontal="center" vertical="center"/>
    </xf>
    <xf numFmtId="49" fontId="8" fillId="0" borderId="27" xfId="2" applyNumberFormat="1" applyFont="1" applyBorder="1" applyAlignment="1">
      <alignment horizontal="center"/>
    </xf>
    <xf numFmtId="0" fontId="8" fillId="0" borderId="26" xfId="2" applyFont="1" applyBorder="1" applyAlignment="1">
      <alignment horizontal="center"/>
    </xf>
    <xf numFmtId="49" fontId="8" fillId="0" borderId="28" xfId="2" applyNumberFormat="1" applyFont="1" applyBorder="1" applyAlignment="1">
      <alignment horizontal="center"/>
    </xf>
    <xf numFmtId="0" fontId="8" fillId="0" borderId="29" xfId="2" applyFont="1" applyBorder="1" applyAlignment="1">
      <alignment horizontal="center"/>
    </xf>
    <xf numFmtId="49" fontId="8" fillId="0" borderId="26" xfId="2" applyNumberFormat="1" applyFont="1" applyBorder="1" applyAlignment="1">
      <alignment horizontal="center"/>
    </xf>
    <xf numFmtId="49" fontId="8" fillId="0" borderId="26" xfId="2" applyNumberFormat="1" applyFont="1" applyBorder="1" applyAlignment="1">
      <alignment horizontal="center" vertical="center" wrapText="1"/>
    </xf>
    <xf numFmtId="0" fontId="8" fillId="0" borderId="26" xfId="2" applyFont="1" applyBorder="1" applyAlignment="1">
      <alignment horizontal="center" vertical="center" wrapText="1"/>
    </xf>
    <xf numFmtId="0" fontId="8" fillId="0" borderId="26" xfId="2" applyFont="1" applyBorder="1" applyAlignment="1">
      <alignment horizontal="center" vertical="center"/>
    </xf>
    <xf numFmtId="49" fontId="8" fillId="0" borderId="30" xfId="2" applyNumberFormat="1" applyFont="1" applyBorder="1" applyAlignment="1">
      <alignment horizontal="center" vertical="center" wrapText="1"/>
    </xf>
    <xf numFmtId="0" fontId="8" fillId="0" borderId="30" xfId="2" applyFont="1" applyBorder="1" applyAlignment="1">
      <alignment horizontal="center" vertical="center"/>
    </xf>
    <xf numFmtId="49" fontId="8" fillId="0" borderId="8" xfId="2" applyNumberFormat="1" applyFont="1" applyBorder="1" applyAlignment="1">
      <alignment horizontal="center" vertical="center" wrapText="1"/>
    </xf>
    <xf numFmtId="49" fontId="8" fillId="0" borderId="22" xfId="2" applyNumberFormat="1" applyFont="1" applyBorder="1" applyAlignment="1">
      <alignment horizontal="center" vertical="center" wrapText="1"/>
    </xf>
    <xf numFmtId="49" fontId="8" fillId="0" borderId="9" xfId="2" applyNumberFormat="1" applyFont="1" applyBorder="1" applyAlignment="1">
      <alignment horizontal="center" vertical="center" wrapText="1"/>
    </xf>
    <xf numFmtId="49" fontId="8" fillId="0" borderId="12" xfId="2" applyNumberFormat="1" applyFont="1" applyBorder="1" applyAlignment="1">
      <alignment horizontal="center" vertical="center"/>
    </xf>
    <xf numFmtId="49" fontId="19" fillId="0" borderId="8" xfId="2" applyNumberFormat="1" applyFont="1" applyBorder="1" applyAlignment="1">
      <alignment horizontal="center" vertical="center" wrapText="1"/>
    </xf>
    <xf numFmtId="49" fontId="19" fillId="0" borderId="2" xfId="2" applyNumberFormat="1" applyFont="1" applyBorder="1" applyAlignment="1">
      <alignment horizontal="center" vertical="center"/>
    </xf>
    <xf numFmtId="49" fontId="8" fillId="0" borderId="26" xfId="2" applyNumberFormat="1" applyFont="1" applyBorder="1" applyAlignment="1">
      <alignment horizontal="center" vertical="center"/>
    </xf>
    <xf numFmtId="49" fontId="8" fillId="0" borderId="9" xfId="2" applyNumberFormat="1" applyFont="1" applyBorder="1" applyAlignment="1">
      <alignment horizontal="center" vertical="center"/>
    </xf>
    <xf numFmtId="49" fontId="8" fillId="0" borderId="15" xfId="2" applyNumberFormat="1" applyFont="1" applyBorder="1" applyAlignment="1">
      <alignment horizontal="center" vertical="center" wrapText="1"/>
    </xf>
    <xf numFmtId="49" fontId="8" fillId="0" borderId="12" xfId="2" applyNumberFormat="1" applyFont="1" applyBorder="1" applyAlignment="1">
      <alignment horizontal="center"/>
    </xf>
    <xf numFmtId="49" fontId="8" fillId="0" borderId="15" xfId="2" applyNumberFormat="1" applyFont="1" applyBorder="1" applyAlignment="1">
      <alignment horizontal="center"/>
    </xf>
    <xf numFmtId="0" fontId="8" fillId="0" borderId="9" xfId="2" applyFont="1" applyBorder="1" applyAlignment="1">
      <alignment horizontal="center"/>
    </xf>
    <xf numFmtId="49" fontId="19" fillId="0" borderId="26" xfId="2" applyNumberFormat="1" applyFont="1" applyBorder="1" applyAlignment="1">
      <alignment horizontal="center" vertical="center" wrapText="1"/>
    </xf>
    <xf numFmtId="0" fontId="19" fillId="0" borderId="26" xfId="2" applyFont="1" applyBorder="1" applyAlignment="1">
      <alignment horizontal="center" vertical="center" wrapText="1"/>
    </xf>
    <xf numFmtId="0" fontId="19" fillId="0" borderId="26" xfId="2" applyFont="1" applyBorder="1" applyAlignment="1">
      <alignment horizontal="center" vertical="center"/>
    </xf>
    <xf numFmtId="49" fontId="8" fillId="0" borderId="8" xfId="2" applyNumberFormat="1" applyFont="1" applyBorder="1" applyAlignment="1">
      <alignment horizontal="center" vertical="top" wrapText="1"/>
    </xf>
    <xf numFmtId="49" fontId="8" fillId="0" borderId="7" xfId="2" applyNumberFormat="1" applyFont="1" applyBorder="1" applyAlignment="1">
      <alignment horizontal="center" vertical="top"/>
    </xf>
    <xf numFmtId="49" fontId="19" fillId="0" borderId="9" xfId="2" applyNumberFormat="1" applyFont="1" applyBorder="1" applyAlignment="1">
      <alignment horizontal="center" vertical="center"/>
    </xf>
    <xf numFmtId="49" fontId="8" fillId="0" borderId="15" xfId="2" applyNumberFormat="1" applyFont="1" applyBorder="1" applyAlignment="1">
      <alignment horizontal="center" vertical="center"/>
    </xf>
    <xf numFmtId="0" fontId="8" fillId="0" borderId="22" xfId="2" applyFont="1" applyBorder="1" applyAlignment="1">
      <alignment horizontal="center"/>
    </xf>
    <xf numFmtId="49" fontId="8" fillId="0" borderId="7" xfId="2" applyNumberFormat="1" applyFont="1" applyBorder="1" applyAlignment="1">
      <alignment horizontal="center"/>
    </xf>
    <xf numFmtId="49" fontId="8" fillId="0" borderId="39" xfId="2" applyNumberFormat="1" applyFont="1" applyBorder="1" applyAlignment="1">
      <alignment horizontal="center" vertical="center"/>
    </xf>
    <xf numFmtId="0" fontId="8" fillId="0" borderId="0" xfId="2" applyFont="1" applyAlignment="1">
      <alignment horizontal="center" vertical="center"/>
    </xf>
    <xf numFmtId="49" fontId="19" fillId="0" borderId="9" xfId="2" applyNumberFormat="1" applyFont="1" applyBorder="1" applyAlignment="1">
      <alignment horizontal="center" vertical="center" wrapText="1"/>
    </xf>
    <xf numFmtId="4" fontId="8" fillId="0" borderId="0" xfId="3" applyNumberFormat="1" applyFont="1" applyAlignment="1">
      <alignment horizontal="left"/>
    </xf>
    <xf numFmtId="49" fontId="8" fillId="0" borderId="7" xfId="2" applyNumberFormat="1" applyFont="1" applyBorder="1" applyAlignment="1">
      <alignment vertical="top" wrapText="1"/>
    </xf>
    <xf numFmtId="49" fontId="8" fillId="0" borderId="2" xfId="2" applyNumberFormat="1" applyFont="1" applyBorder="1" applyAlignment="1">
      <alignment vertical="top" wrapText="1"/>
    </xf>
    <xf numFmtId="49" fontId="20" fillId="0" borderId="2" xfId="2" applyNumberFormat="1" applyFont="1" applyBorder="1" applyAlignment="1">
      <alignment vertical="top" wrapText="1"/>
    </xf>
    <xf numFmtId="49" fontId="8" fillId="0" borderId="2" xfId="2" applyNumberFormat="1" applyFont="1" applyBorder="1" applyAlignment="1">
      <alignment vertical="top"/>
    </xf>
    <xf numFmtId="0" fontId="8" fillId="0" borderId="2" xfId="2" applyFont="1" applyBorder="1" applyAlignment="1">
      <alignment vertical="top" wrapText="1"/>
    </xf>
    <xf numFmtId="49" fontId="8" fillId="0" borderId="3" xfId="2" applyNumberFormat="1" applyFont="1" applyBorder="1" applyAlignment="1">
      <alignment vertical="top" wrapText="1"/>
    </xf>
    <xf numFmtId="0" fontId="8" fillId="0" borderId="2" xfId="2" applyFont="1" applyBorder="1" applyAlignment="1">
      <alignment vertical="top"/>
    </xf>
    <xf numFmtId="0" fontId="8" fillId="0" borderId="3" xfId="2" applyFont="1" applyBorder="1" applyAlignment="1">
      <alignment vertical="top"/>
    </xf>
    <xf numFmtId="0" fontId="8" fillId="0" borderId="7" xfId="2" applyFont="1" applyBorder="1" applyAlignment="1">
      <alignment vertical="top" wrapText="1"/>
    </xf>
    <xf numFmtId="49" fontId="20" fillId="0" borderId="3" xfId="2" applyNumberFormat="1" applyFont="1" applyBorder="1" applyAlignment="1">
      <alignment vertical="top" wrapText="1"/>
    </xf>
    <xf numFmtId="0" fontId="8" fillId="0" borderId="2" xfId="2" applyFont="1" applyBorder="1" applyAlignment="1">
      <alignment horizontal="justify" vertical="top"/>
    </xf>
    <xf numFmtId="0" fontId="8" fillId="0" borderId="25" xfId="2" applyFont="1" applyBorder="1" applyAlignment="1">
      <alignment vertical="top" wrapText="1"/>
    </xf>
    <xf numFmtId="0" fontId="8" fillId="0" borderId="0" xfId="2" applyFont="1" applyAlignment="1">
      <alignment vertical="top" wrapText="1"/>
    </xf>
    <xf numFmtId="49" fontId="8" fillId="0" borderId="26" xfId="2" applyNumberFormat="1" applyFont="1" applyBorder="1" applyAlignment="1">
      <alignment vertical="top" wrapText="1"/>
    </xf>
    <xf numFmtId="0" fontId="8" fillId="0" borderId="26" xfId="2" applyFont="1" applyBorder="1" applyAlignment="1">
      <alignment vertical="top"/>
    </xf>
    <xf numFmtId="0" fontId="8" fillId="0" borderId="26" xfId="2" applyFont="1" applyBorder="1" applyAlignment="1">
      <alignment vertical="top" wrapText="1"/>
    </xf>
    <xf numFmtId="0" fontId="22" fillId="0" borderId="26" xfId="2" applyFont="1" applyBorder="1" applyAlignment="1">
      <alignment vertical="top" wrapText="1"/>
    </xf>
    <xf numFmtId="0" fontId="8" fillId="0" borderId="30" xfId="2" applyFont="1" applyBorder="1" applyAlignment="1">
      <alignment vertical="top" wrapText="1"/>
    </xf>
    <xf numFmtId="0" fontId="8" fillId="0" borderId="29" xfId="2" applyFont="1" applyBorder="1" applyAlignment="1">
      <alignment vertical="top" wrapText="1"/>
    </xf>
    <xf numFmtId="49" fontId="8" fillId="0" borderId="9" xfId="2" applyNumberFormat="1" applyFont="1" applyBorder="1" applyAlignment="1">
      <alignment vertical="top" wrapText="1"/>
    </xf>
    <xf numFmtId="0" fontId="19" fillId="0" borderId="26" xfId="2" applyFont="1" applyBorder="1" applyAlignment="1">
      <alignment vertical="top" wrapText="1"/>
    </xf>
    <xf numFmtId="0" fontId="20" fillId="0" borderId="0" xfId="2" applyFont="1" applyAlignment="1">
      <alignment vertical="top" wrapText="1"/>
    </xf>
    <xf numFmtId="0" fontId="8" fillId="0" borderId="36" xfId="2" applyFont="1" applyBorder="1" applyAlignment="1">
      <alignment vertical="top" wrapText="1"/>
    </xf>
    <xf numFmtId="0" fontId="8" fillId="0" borderId="3" xfId="2" applyFont="1" applyBorder="1" applyAlignment="1">
      <alignment vertical="top" wrapText="1"/>
    </xf>
    <xf numFmtId="0" fontId="20" fillId="0" borderId="2" xfId="2" applyFont="1" applyBorder="1" applyAlignment="1">
      <alignment vertical="top" wrapText="1"/>
    </xf>
    <xf numFmtId="49" fontId="20" fillId="0" borderId="7" xfId="2" applyNumberFormat="1" applyFont="1" applyBorder="1" applyAlignment="1">
      <alignment vertical="top" wrapText="1"/>
    </xf>
    <xf numFmtId="49" fontId="8" fillId="0" borderId="37" xfId="2" applyNumberFormat="1" applyFont="1" applyBorder="1" applyAlignment="1">
      <alignment vertical="top" wrapText="1"/>
    </xf>
    <xf numFmtId="0" fontId="8" fillId="0" borderId="14" xfId="2" applyFont="1" applyBorder="1" applyAlignment="1">
      <alignment vertical="top" wrapText="1"/>
    </xf>
    <xf numFmtId="0" fontId="8" fillId="0" borderId="10" xfId="2" applyFont="1" applyBorder="1" applyAlignment="1">
      <alignment vertical="top"/>
    </xf>
    <xf numFmtId="0" fontId="20" fillId="0" borderId="2" xfId="2" applyFont="1" applyBorder="1" applyAlignment="1">
      <alignment vertical="top"/>
    </xf>
    <xf numFmtId="0" fontId="8" fillId="0" borderId="26" xfId="2" applyFont="1" applyBorder="1" applyAlignment="1">
      <alignment horizontal="justify" vertical="top" wrapText="1"/>
    </xf>
    <xf numFmtId="49" fontId="19" fillId="0" borderId="12" xfId="2" applyNumberFormat="1" applyFont="1" applyBorder="1" applyAlignment="1">
      <alignment horizontal="center" vertical="center" wrapText="1"/>
    </xf>
    <xf numFmtId="4" fontId="19" fillId="0" borderId="7" xfId="2" applyNumberFormat="1" applyFont="1" applyBorder="1" applyAlignment="1">
      <alignment horizontal="center" vertical="center"/>
    </xf>
    <xf numFmtId="4" fontId="8" fillId="0" borderId="7" xfId="2" applyNumberFormat="1" applyFont="1" applyBorder="1" applyAlignment="1">
      <alignment horizontal="center" vertical="center" wrapText="1"/>
    </xf>
    <xf numFmtId="4" fontId="19" fillId="0" borderId="8" xfId="2" applyNumberFormat="1" applyFont="1" applyBorder="1" applyAlignment="1">
      <alignment horizontal="center" vertical="center"/>
    </xf>
    <xf numFmtId="4" fontId="19" fillId="0" borderId="9" xfId="2" applyNumberFormat="1" applyFont="1" applyBorder="1" applyAlignment="1">
      <alignment horizontal="center" vertical="center"/>
    </xf>
    <xf numFmtId="4" fontId="19" fillId="0" borderId="10" xfId="2" applyNumberFormat="1" applyFont="1" applyBorder="1" applyAlignment="1">
      <alignment horizontal="center" vertical="center"/>
    </xf>
    <xf numFmtId="4" fontId="8" fillId="0" borderId="2" xfId="2" applyNumberFormat="1" applyFont="1" applyBorder="1" applyAlignment="1">
      <alignment horizontal="center" vertical="center"/>
    </xf>
    <xf numFmtId="4" fontId="8" fillId="0" borderId="2" xfId="2" applyNumberFormat="1" applyFont="1" applyBorder="1" applyAlignment="1">
      <alignment horizontal="center" vertical="center" wrapText="1"/>
    </xf>
    <xf numFmtId="4" fontId="8" fillId="0" borderId="11" xfId="2" applyNumberFormat="1" applyFont="1" applyBorder="1" applyAlignment="1">
      <alignment horizontal="center" vertical="center"/>
    </xf>
    <xf numFmtId="4" fontId="8" fillId="0" borderId="14" xfId="2" applyNumberFormat="1" applyFont="1" applyBorder="1" applyAlignment="1">
      <alignment horizontal="center"/>
    </xf>
    <xf numFmtId="4" fontId="19" fillId="0" borderId="2" xfId="2" applyNumberFormat="1" applyFont="1" applyBorder="1" applyAlignment="1">
      <alignment horizontal="center" vertical="center" wrapText="1"/>
    </xf>
    <xf numFmtId="4" fontId="19" fillId="0" borderId="11" xfId="2" applyNumberFormat="1" applyFont="1" applyBorder="1" applyAlignment="1">
      <alignment horizontal="center" vertical="center"/>
    </xf>
    <xf numFmtId="4" fontId="19" fillId="0" borderId="2" xfId="2" applyNumberFormat="1" applyFont="1" applyBorder="1" applyAlignment="1">
      <alignment horizontal="center"/>
    </xf>
    <xf numFmtId="4" fontId="19" fillId="0" borderId="2" xfId="2" applyNumberFormat="1" applyFont="1" applyBorder="1" applyAlignment="1">
      <alignment horizontal="center" vertical="center"/>
    </xf>
    <xf numFmtId="4" fontId="8" fillId="0" borderId="2" xfId="2" applyNumberFormat="1" applyFont="1" applyBorder="1" applyAlignment="1">
      <alignment horizontal="center"/>
    </xf>
    <xf numFmtId="4" fontId="19" fillId="0" borderId="14" xfId="2" applyNumberFormat="1" applyFont="1" applyBorder="1" applyAlignment="1">
      <alignment horizontal="center"/>
    </xf>
    <xf numFmtId="4" fontId="8" fillId="0" borderId="12" xfId="2" applyNumberFormat="1" applyFont="1" applyBorder="1" applyAlignment="1">
      <alignment horizontal="center" vertical="center"/>
    </xf>
    <xf numFmtId="4" fontId="8" fillId="0" borderId="7" xfId="2" applyNumberFormat="1" applyFont="1" applyBorder="1" applyAlignment="1">
      <alignment horizontal="center" vertical="center"/>
    </xf>
    <xf numFmtId="4" fontId="8" fillId="0" borderId="13" xfId="2" applyNumberFormat="1" applyFont="1" applyBorder="1" applyAlignment="1">
      <alignment horizontal="center" vertical="center"/>
    </xf>
    <xf numFmtId="4" fontId="8" fillId="0" borderId="14" xfId="2" applyNumberFormat="1" applyFont="1" applyBorder="1" applyAlignment="1">
      <alignment horizontal="center" vertical="center"/>
    </xf>
    <xf numFmtId="4" fontId="8" fillId="0" borderId="13" xfId="2" applyNumberFormat="1" applyFont="1" applyBorder="1" applyAlignment="1">
      <alignment horizontal="center"/>
    </xf>
    <xf numFmtId="4" fontId="8" fillId="0" borderId="3" xfId="2" applyNumberFormat="1" applyFont="1" applyBorder="1" applyAlignment="1">
      <alignment horizontal="center" vertical="center" wrapText="1"/>
    </xf>
    <xf numFmtId="4" fontId="8" fillId="0" borderId="15" xfId="2" applyNumberFormat="1" applyFont="1" applyBorder="1" applyAlignment="1">
      <alignment horizontal="center" vertical="center"/>
    </xf>
    <xf numFmtId="4" fontId="8" fillId="0" borderId="3" xfId="2" applyNumberFormat="1" applyFont="1" applyBorder="1" applyAlignment="1">
      <alignment horizontal="center" vertical="center"/>
    </xf>
    <xf numFmtId="4" fontId="8" fillId="0" borderId="16" xfId="2" applyNumberFormat="1" applyFont="1" applyBorder="1" applyAlignment="1">
      <alignment horizontal="center" vertical="center"/>
    </xf>
    <xf numFmtId="4" fontId="8" fillId="0" borderId="0" xfId="2" applyNumberFormat="1" applyFont="1" applyAlignment="1">
      <alignment horizontal="center"/>
    </xf>
    <xf numFmtId="4" fontId="8" fillId="0" borderId="13" xfId="2" applyNumberFormat="1" applyFont="1" applyBorder="1" applyAlignment="1">
      <alignment horizontal="center" vertical="center" wrapText="1"/>
    </xf>
    <xf numFmtId="4" fontId="8" fillId="0" borderId="7" xfId="2" applyNumberFormat="1" applyFont="1" applyBorder="1" applyAlignment="1">
      <alignment horizontal="center"/>
    </xf>
    <xf numFmtId="4" fontId="19" fillId="0" borderId="13" xfId="2" applyNumberFormat="1" applyFont="1" applyBorder="1" applyAlignment="1">
      <alignment horizontal="center" vertical="center"/>
    </xf>
    <xf numFmtId="4" fontId="8" fillId="0" borderId="14" xfId="2" applyNumberFormat="1" applyFont="1" applyBorder="1" applyAlignment="1">
      <alignment horizontal="center" vertical="center" wrapText="1"/>
    </xf>
    <xf numFmtId="4" fontId="8" fillId="0" borderId="18" xfId="2" applyNumberFormat="1" applyFont="1" applyBorder="1" applyAlignment="1">
      <alignment horizontal="center"/>
    </xf>
    <xf numFmtId="4" fontId="8" fillId="0" borderId="12" xfId="2" applyNumberFormat="1" applyFont="1" applyBorder="1" applyAlignment="1">
      <alignment horizontal="center" vertical="center" wrapText="1"/>
    </xf>
    <xf numFmtId="4" fontId="19" fillId="0" borderId="12" xfId="2" applyNumberFormat="1" applyFont="1" applyBorder="1" applyAlignment="1">
      <alignment horizontal="center" vertical="center"/>
    </xf>
    <xf numFmtId="4" fontId="19" fillId="0" borderId="12" xfId="2" applyNumberFormat="1" applyFont="1" applyBorder="1" applyAlignment="1">
      <alignment horizontal="center" vertical="center" wrapText="1"/>
    </xf>
    <xf numFmtId="4" fontId="8" fillId="0" borderId="19" xfId="2" applyNumberFormat="1" applyFont="1" applyBorder="1" applyAlignment="1">
      <alignment horizontal="center"/>
    </xf>
    <xf numFmtId="4" fontId="19" fillId="0" borderId="14" xfId="2" applyNumberFormat="1" applyFont="1" applyBorder="1" applyAlignment="1">
      <alignment horizontal="center" vertical="center"/>
    </xf>
    <xf numFmtId="4" fontId="8" fillId="0" borderId="15" xfId="2" applyNumberFormat="1" applyFont="1" applyBorder="1" applyAlignment="1">
      <alignment horizontal="center" vertical="center" wrapText="1"/>
    </xf>
    <xf numFmtId="4" fontId="8" fillId="0" borderId="19" xfId="2" applyNumberFormat="1" applyFont="1" applyBorder="1" applyAlignment="1">
      <alignment horizontal="center" vertical="center"/>
    </xf>
    <xf numFmtId="4" fontId="8" fillId="0" borderId="8" xfId="2" applyNumberFormat="1" applyFont="1" applyBorder="1" applyAlignment="1">
      <alignment horizontal="center" vertical="center"/>
    </xf>
    <xf numFmtId="4" fontId="19" fillId="0" borderId="13" xfId="2" applyNumberFormat="1" applyFont="1" applyBorder="1" applyAlignment="1">
      <alignment horizontal="center"/>
    </xf>
    <xf numFmtId="4" fontId="19" fillId="0" borderId="7" xfId="2" applyNumberFormat="1" applyFont="1" applyBorder="1" applyAlignment="1">
      <alignment horizontal="center"/>
    </xf>
    <xf numFmtId="4" fontId="8" fillId="0" borderId="9" xfId="2" applyNumberFormat="1" applyFont="1" applyBorder="1" applyAlignment="1">
      <alignment horizontal="center" vertical="center"/>
    </xf>
    <xf numFmtId="4" fontId="8" fillId="0" borderId="10" xfId="2" applyNumberFormat="1" applyFont="1" applyBorder="1" applyAlignment="1">
      <alignment horizontal="center" vertical="center"/>
    </xf>
    <xf numFmtId="4" fontId="19" fillId="0" borderId="7" xfId="2" applyNumberFormat="1" applyFont="1" applyBorder="1" applyAlignment="1">
      <alignment horizontal="center" vertical="center" wrapText="1"/>
    </xf>
    <xf numFmtId="4" fontId="8" fillId="0" borderId="40" xfId="2" applyNumberFormat="1" applyFont="1" applyBorder="1" applyAlignment="1">
      <alignment horizontal="center"/>
    </xf>
    <xf numFmtId="4" fontId="8" fillId="0" borderId="40" xfId="2" applyNumberFormat="1" applyFont="1" applyBorder="1" applyAlignment="1">
      <alignment horizontal="center" wrapText="1"/>
    </xf>
    <xf numFmtId="4" fontId="8" fillId="0" borderId="41" xfId="2" applyNumberFormat="1" applyFont="1" applyBorder="1" applyAlignment="1">
      <alignment horizontal="center"/>
    </xf>
    <xf numFmtId="4" fontId="8" fillId="0" borderId="26" xfId="2" applyNumberFormat="1" applyFont="1" applyBorder="1" applyAlignment="1">
      <alignment horizontal="center" vertical="center"/>
    </xf>
    <xf numFmtId="4" fontId="8" fillId="0" borderId="42" xfId="2" applyNumberFormat="1" applyFont="1" applyBorder="1" applyAlignment="1">
      <alignment horizontal="center"/>
    </xf>
    <xf numFmtId="4" fontId="8" fillId="0" borderId="9" xfId="2" applyNumberFormat="1" applyFont="1" applyBorder="1" applyAlignment="1">
      <alignment horizontal="center" vertical="center" wrapText="1"/>
    </xf>
    <xf numFmtId="4" fontId="19" fillId="0" borderId="26" xfId="2" applyNumberFormat="1" applyFont="1" applyBorder="1" applyAlignment="1">
      <alignment horizontal="center" vertical="center" wrapText="1"/>
    </xf>
    <xf numFmtId="4" fontId="19" fillId="0" borderId="26" xfId="2" applyNumberFormat="1" applyFont="1" applyBorder="1" applyAlignment="1">
      <alignment horizontal="center" vertical="center"/>
    </xf>
    <xf numFmtId="4" fontId="8" fillId="0" borderId="12" xfId="2" applyNumberFormat="1" applyFont="1" applyBorder="1" applyAlignment="1">
      <alignment horizontal="center"/>
    </xf>
    <xf numFmtId="4" fontId="8" fillId="0" borderId="2" xfId="2" applyNumberFormat="1" applyFont="1" applyBorder="1" applyAlignment="1">
      <alignment horizontal="center" vertical="top"/>
    </xf>
    <xf numFmtId="4" fontId="8" fillId="0" borderId="12" xfId="2" applyNumberFormat="1" applyFont="1" applyBorder="1" applyAlignment="1">
      <alignment horizontal="center" vertical="top"/>
    </xf>
    <xf numFmtId="4" fontId="8" fillId="0" borderId="14" xfId="2" applyNumberFormat="1" applyFont="1" applyBorder="1" applyAlignment="1">
      <alignment horizontal="center" vertical="top"/>
    </xf>
    <xf numFmtId="4" fontId="8" fillId="0" borderId="3" xfId="2" applyNumberFormat="1" applyFont="1" applyBorder="1" applyAlignment="1">
      <alignment horizontal="center"/>
    </xf>
    <xf numFmtId="4" fontId="19" fillId="0" borderId="9" xfId="2" applyNumberFormat="1" applyFont="1" applyBorder="1" applyAlignment="1">
      <alignment horizontal="center"/>
    </xf>
    <xf numFmtId="4" fontId="19" fillId="0" borderId="22" xfId="2" applyNumberFormat="1" applyFont="1" applyBorder="1" applyAlignment="1">
      <alignment horizontal="center" vertical="center"/>
    </xf>
    <xf numFmtId="4" fontId="8" fillId="0" borderId="17" xfId="2" applyNumberFormat="1" applyFont="1" applyBorder="1" applyAlignment="1">
      <alignment horizontal="center"/>
    </xf>
    <xf numFmtId="4" fontId="8" fillId="0" borderId="26" xfId="2" applyNumberFormat="1" applyFont="1" applyBorder="1" applyAlignment="1">
      <alignment horizontal="center"/>
    </xf>
    <xf numFmtId="4" fontId="8" fillId="0" borderId="42" xfId="2" applyNumberFormat="1" applyFont="1" applyBorder="1" applyAlignment="1">
      <alignment horizontal="center" vertical="center"/>
    </xf>
    <xf numFmtId="4" fontId="19" fillId="0" borderId="42" xfId="2" applyNumberFormat="1" applyFont="1" applyBorder="1" applyAlignment="1">
      <alignment horizontal="center"/>
    </xf>
    <xf numFmtId="4" fontId="19" fillId="0" borderId="0" xfId="2" applyNumberFormat="1" applyFont="1"/>
    <xf numFmtId="4" fontId="19" fillId="0" borderId="0" xfId="2" applyNumberFormat="1" applyFont="1" applyAlignment="1">
      <alignment horizontal="center"/>
    </xf>
    <xf numFmtId="0" fontId="11" fillId="0" borderId="2" xfId="2" applyFont="1" applyBorder="1" applyAlignment="1">
      <alignment horizontal="center" vertical="top" wrapText="1"/>
    </xf>
    <xf numFmtId="2" fontId="11" fillId="0" borderId="2" xfId="2" applyNumberFormat="1" applyFont="1" applyBorder="1" applyAlignment="1">
      <alignment horizontal="center" vertical="top" wrapText="1"/>
    </xf>
    <xf numFmtId="49" fontId="11" fillId="0" borderId="2" xfId="2" applyNumberFormat="1" applyFont="1" applyBorder="1" applyAlignment="1">
      <alignment horizontal="center" vertical="top" wrapText="1"/>
    </xf>
    <xf numFmtId="0" fontId="11" fillId="0" borderId="3" xfId="2" applyFont="1" applyBorder="1" applyAlignment="1">
      <alignment horizontal="center" vertical="top" wrapText="1"/>
    </xf>
    <xf numFmtId="49" fontId="14" fillId="0" borderId="4" xfId="2" applyNumberFormat="1" applyFont="1" applyBorder="1" applyAlignment="1">
      <alignment vertical="center" wrapText="1"/>
    </xf>
    <xf numFmtId="49" fontId="14" fillId="0" borderId="5" xfId="2" applyNumberFormat="1" applyFont="1" applyBorder="1" applyAlignment="1">
      <alignment horizontal="center" vertical="center" wrapText="1"/>
    </xf>
    <xf numFmtId="49" fontId="14" fillId="0" borderId="5" xfId="2" applyNumberFormat="1" applyFont="1" applyBorder="1" applyAlignment="1">
      <alignment horizontal="center" vertical="center"/>
    </xf>
    <xf numFmtId="49" fontId="14" fillId="0" borderId="7" xfId="2" applyNumberFormat="1" applyFont="1" applyBorder="1" applyAlignment="1">
      <alignment horizontal="center" vertical="center" wrapText="1"/>
    </xf>
    <xf numFmtId="49" fontId="11" fillId="0" borderId="7" xfId="2" applyNumberFormat="1" applyFont="1" applyBorder="1" applyAlignment="1">
      <alignment horizontal="center" vertical="center" wrapText="1"/>
    </xf>
    <xf numFmtId="49" fontId="11" fillId="0" borderId="7" xfId="2" applyNumberFormat="1" applyFont="1" applyBorder="1" applyAlignment="1">
      <alignment horizontal="center" vertical="center"/>
    </xf>
    <xf numFmtId="49" fontId="11" fillId="0" borderId="2" xfId="2" applyNumberFormat="1" applyFont="1" applyBorder="1" applyAlignment="1">
      <alignment horizontal="center" vertical="center" wrapText="1"/>
    </xf>
    <xf numFmtId="49" fontId="11" fillId="0" borderId="2" xfId="2" applyNumberFormat="1" applyFont="1" applyBorder="1" applyAlignment="1">
      <alignment horizontal="center" vertical="center"/>
    </xf>
    <xf numFmtId="49" fontId="14" fillId="0" borderId="2" xfId="2" applyNumberFormat="1" applyFont="1" applyBorder="1" applyAlignment="1">
      <alignment horizontal="center" vertical="center" wrapText="1"/>
    </xf>
    <xf numFmtId="49" fontId="24" fillId="0" borderId="2" xfId="2" applyNumberFormat="1" applyFont="1" applyBorder="1" applyAlignment="1">
      <alignment horizontal="center" vertical="center"/>
    </xf>
    <xf numFmtId="0" fontId="11" fillId="0" borderId="2" xfId="2" applyFont="1" applyBorder="1" applyAlignment="1">
      <alignment horizontal="center" vertical="center"/>
    </xf>
    <xf numFmtId="49" fontId="11" fillId="0" borderId="3" xfId="2" applyNumberFormat="1" applyFont="1" applyBorder="1" applyAlignment="1">
      <alignment horizontal="center" vertical="center" wrapText="1"/>
    </xf>
    <xf numFmtId="49" fontId="11" fillId="0" borderId="3" xfId="2" applyNumberFormat="1" applyFont="1" applyBorder="1" applyAlignment="1">
      <alignment horizontal="center" vertical="center"/>
    </xf>
    <xf numFmtId="49" fontId="25" fillId="0" borderId="2" xfId="2" applyNumberFormat="1" applyFont="1" applyBorder="1" applyAlignment="1">
      <alignment horizontal="center"/>
    </xf>
    <xf numFmtId="0" fontId="25" fillId="0" borderId="2" xfId="2" applyFont="1" applyBorder="1" applyAlignment="1">
      <alignment horizontal="center"/>
    </xf>
    <xf numFmtId="49" fontId="25" fillId="0" borderId="3" xfId="2" applyNumberFormat="1" applyFont="1" applyBorder="1" applyAlignment="1">
      <alignment horizontal="center"/>
    </xf>
    <xf numFmtId="0" fontId="25" fillId="0" borderId="3" xfId="2" applyFont="1" applyBorder="1" applyAlignment="1">
      <alignment horizontal="center"/>
    </xf>
    <xf numFmtId="49" fontId="26" fillId="0" borderId="5" xfId="2" applyNumberFormat="1" applyFont="1" applyBorder="1" applyAlignment="1">
      <alignment horizontal="center"/>
    </xf>
    <xf numFmtId="0" fontId="26" fillId="0" borderId="5" xfId="2" applyFont="1" applyBorder="1" applyAlignment="1">
      <alignment horizontal="center"/>
    </xf>
    <xf numFmtId="49" fontId="14" fillId="0" borderId="7" xfId="2" applyNumberFormat="1" applyFont="1" applyBorder="1" applyAlignment="1">
      <alignment horizontal="center"/>
    </xf>
    <xf numFmtId="0" fontId="25" fillId="0" borderId="7" xfId="2" applyFont="1" applyBorder="1" applyAlignment="1">
      <alignment horizontal="center"/>
    </xf>
    <xf numFmtId="49" fontId="25" fillId="0" borderId="45" xfId="2" applyNumberFormat="1" applyFont="1" applyBorder="1" applyAlignment="1">
      <alignment horizontal="center"/>
    </xf>
    <xf numFmtId="49" fontId="25" fillId="0" borderId="18" xfId="2" applyNumberFormat="1" applyFont="1" applyBorder="1" applyAlignment="1">
      <alignment horizontal="center"/>
    </xf>
    <xf numFmtId="0" fontId="25" fillId="0" borderId="18" xfId="2" applyFont="1" applyBorder="1" applyAlignment="1">
      <alignment horizontal="center"/>
    </xf>
    <xf numFmtId="49" fontId="11" fillId="0" borderId="2" xfId="2" applyNumberFormat="1" applyFont="1" applyBorder="1" applyAlignment="1">
      <alignment horizontal="center"/>
    </xf>
    <xf numFmtId="0" fontId="14" fillId="0" borderId="7" xfId="2" applyFont="1" applyBorder="1" applyAlignment="1">
      <alignment horizontal="center" vertical="center"/>
    </xf>
    <xf numFmtId="0" fontId="11" fillId="0" borderId="7" xfId="2" applyFont="1" applyBorder="1" applyAlignment="1">
      <alignment horizontal="center" vertical="center"/>
    </xf>
    <xf numFmtId="49" fontId="14" fillId="0" borderId="7" xfId="2" applyNumberFormat="1" applyFont="1" applyBorder="1" applyAlignment="1">
      <alignment horizontal="center" vertical="center"/>
    </xf>
    <xf numFmtId="49" fontId="11" fillId="0" borderId="12" xfId="2" applyNumberFormat="1" applyFont="1" applyBorder="1" applyAlignment="1">
      <alignment horizontal="center" vertical="center" wrapText="1"/>
    </xf>
    <xf numFmtId="49" fontId="14" fillId="0" borderId="15" xfId="2" applyNumberFormat="1" applyFont="1" applyBorder="1" applyAlignment="1">
      <alignment horizontal="center" vertical="center" wrapText="1"/>
    </xf>
    <xf numFmtId="49" fontId="14" fillId="0" borderId="3" xfId="2" applyNumberFormat="1" applyFont="1" applyBorder="1" applyAlignment="1">
      <alignment horizontal="center" vertical="center" wrapText="1"/>
    </xf>
    <xf numFmtId="49" fontId="14" fillId="0" borderId="3" xfId="2" applyNumberFormat="1" applyFont="1" applyBorder="1" applyAlignment="1">
      <alignment horizontal="center" vertical="center"/>
    </xf>
    <xf numFmtId="49" fontId="25" fillId="0" borderId="27" xfId="2" applyNumberFormat="1" applyFont="1" applyBorder="1" applyAlignment="1">
      <alignment horizontal="center"/>
    </xf>
    <xf numFmtId="0" fontId="25" fillId="0" borderId="26" xfId="2" applyFont="1" applyBorder="1" applyAlignment="1">
      <alignment horizontal="center"/>
    </xf>
    <xf numFmtId="49" fontId="25" fillId="0" borderId="28" xfId="2" applyNumberFormat="1" applyFont="1" applyBorder="1" applyAlignment="1">
      <alignment horizontal="center"/>
    </xf>
    <xf numFmtId="0" fontId="25" fillId="0" borderId="29" xfId="2" applyFont="1" applyBorder="1" applyAlignment="1">
      <alignment horizontal="center"/>
    </xf>
    <xf numFmtId="49" fontId="25" fillId="0" borderId="26" xfId="2" applyNumberFormat="1" applyFont="1" applyBorder="1" applyAlignment="1">
      <alignment horizontal="center"/>
    </xf>
    <xf numFmtId="49" fontId="11" fillId="0" borderId="26" xfId="2" applyNumberFormat="1" applyFont="1" applyBorder="1" applyAlignment="1">
      <alignment horizontal="center" vertical="center" wrapText="1"/>
    </xf>
    <xf numFmtId="0" fontId="11" fillId="0" borderId="26" xfId="2" applyFont="1" applyBorder="1" applyAlignment="1">
      <alignment horizontal="center" vertical="center" wrapText="1"/>
    </xf>
    <xf numFmtId="0" fontId="11" fillId="0" borderId="26" xfId="2" applyFont="1" applyBorder="1" applyAlignment="1">
      <alignment horizontal="center" vertical="center"/>
    </xf>
    <xf numFmtId="49" fontId="11" fillId="0" borderId="30" xfId="2" applyNumberFormat="1" applyFont="1" applyBorder="1" applyAlignment="1">
      <alignment horizontal="center" vertical="center" wrapText="1"/>
    </xf>
    <xf numFmtId="0" fontId="11" fillId="0" borderId="30" xfId="2" applyFont="1" applyBorder="1" applyAlignment="1">
      <alignment horizontal="center" vertical="center"/>
    </xf>
    <xf numFmtId="49" fontId="11" fillId="0" borderId="8" xfId="2" applyNumberFormat="1" applyFont="1" applyBorder="1" applyAlignment="1">
      <alignment horizontal="center" vertical="center" wrapText="1"/>
    </xf>
    <xf numFmtId="49" fontId="11" fillId="0" borderId="22" xfId="2" applyNumberFormat="1" applyFont="1" applyBorder="1" applyAlignment="1">
      <alignment horizontal="center" vertical="center" wrapText="1"/>
    </xf>
    <xf numFmtId="49" fontId="11" fillId="0" borderId="9" xfId="2" applyNumberFormat="1" applyFont="1" applyBorder="1" applyAlignment="1">
      <alignment horizontal="center" vertical="center" wrapText="1"/>
    </xf>
    <xf numFmtId="49" fontId="11" fillId="0" borderId="12" xfId="2" applyNumberFormat="1" applyFont="1" applyBorder="1" applyAlignment="1">
      <alignment horizontal="center" vertical="center"/>
    </xf>
    <xf numFmtId="49" fontId="14" fillId="0" borderId="8" xfId="2" applyNumberFormat="1" applyFont="1" applyBorder="1" applyAlignment="1">
      <alignment horizontal="center" vertical="center" wrapText="1"/>
    </xf>
    <xf numFmtId="49" fontId="14" fillId="0" borderId="2" xfId="2" applyNumberFormat="1" applyFont="1" applyBorder="1" applyAlignment="1">
      <alignment horizontal="center" vertical="center"/>
    </xf>
    <xf numFmtId="49" fontId="11" fillId="0" borderId="26" xfId="2" applyNumberFormat="1" applyFont="1" applyBorder="1" applyAlignment="1">
      <alignment horizontal="center" vertical="center"/>
    </xf>
    <xf numFmtId="49" fontId="11" fillId="0" borderId="9" xfId="2" applyNumberFormat="1" applyFont="1" applyBorder="1" applyAlignment="1">
      <alignment horizontal="center" vertical="center"/>
    </xf>
    <xf numFmtId="49" fontId="11" fillId="0" borderId="15" xfId="2" applyNumberFormat="1" applyFont="1" applyBorder="1" applyAlignment="1">
      <alignment horizontal="center" vertical="center" wrapText="1"/>
    </xf>
    <xf numFmtId="49" fontId="25" fillId="0" borderId="12" xfId="2" applyNumberFormat="1" applyFont="1" applyBorder="1" applyAlignment="1">
      <alignment horizontal="center"/>
    </xf>
    <xf numFmtId="49" fontId="25" fillId="0" borderId="15" xfId="2" applyNumberFormat="1" applyFont="1" applyBorder="1" applyAlignment="1">
      <alignment horizontal="center"/>
    </xf>
    <xf numFmtId="0" fontId="25" fillId="0" borderId="9" xfId="2" applyFont="1" applyBorder="1" applyAlignment="1">
      <alignment horizontal="center"/>
    </xf>
    <xf numFmtId="49" fontId="14" fillId="0" borderId="26" xfId="2" applyNumberFormat="1" applyFont="1" applyBorder="1" applyAlignment="1">
      <alignment horizontal="center" vertical="center" wrapText="1"/>
    </xf>
    <xf numFmtId="0" fontId="14" fillId="0" borderId="26" xfId="2" applyFont="1" applyBorder="1" applyAlignment="1">
      <alignment horizontal="center" vertical="center" wrapText="1"/>
    </xf>
    <xf numFmtId="0" fontId="14" fillId="0" borderId="26" xfId="2" applyFont="1" applyBorder="1" applyAlignment="1">
      <alignment horizontal="center" vertical="center"/>
    </xf>
    <xf numFmtId="49" fontId="14" fillId="0" borderId="33" xfId="2" applyNumberFormat="1" applyFont="1" applyBorder="1" applyAlignment="1">
      <alignment horizontal="center" vertical="center" wrapText="1"/>
    </xf>
    <xf numFmtId="49" fontId="14" fillId="0" borderId="33" xfId="2" applyNumberFormat="1" applyFont="1" applyBorder="1" applyAlignment="1">
      <alignment horizontal="center" vertical="center"/>
    </xf>
    <xf numFmtId="49" fontId="11" fillId="0" borderId="8" xfId="2" applyNumberFormat="1" applyFont="1" applyBorder="1" applyAlignment="1">
      <alignment horizontal="center" vertical="top" wrapText="1"/>
    </xf>
    <xf numFmtId="49" fontId="11" fillId="0" borderId="7" xfId="2" applyNumberFormat="1" applyFont="1" applyBorder="1" applyAlignment="1">
      <alignment horizontal="center" vertical="top"/>
    </xf>
    <xf numFmtId="49" fontId="14" fillId="0" borderId="9" xfId="2" applyNumberFormat="1" applyFont="1" applyBorder="1" applyAlignment="1">
      <alignment horizontal="center" vertical="center"/>
    </xf>
    <xf numFmtId="49" fontId="11" fillId="0" borderId="15" xfId="2" applyNumberFormat="1" applyFont="1" applyBorder="1" applyAlignment="1">
      <alignment horizontal="center" vertical="center"/>
    </xf>
    <xf numFmtId="0" fontId="25" fillId="0" borderId="22" xfId="2" applyFont="1" applyBorder="1" applyAlignment="1">
      <alignment horizontal="center"/>
    </xf>
    <xf numFmtId="49" fontId="25" fillId="0" borderId="7" xfId="2" applyNumberFormat="1" applyFont="1" applyBorder="1" applyAlignment="1">
      <alignment horizontal="center"/>
    </xf>
    <xf numFmtId="49" fontId="11" fillId="0" borderId="39" xfId="2" applyNumberFormat="1" applyFont="1" applyBorder="1" applyAlignment="1">
      <alignment horizontal="center" vertical="center"/>
    </xf>
    <xf numFmtId="49" fontId="25" fillId="0" borderId="2" xfId="2" applyNumberFormat="1" applyFont="1" applyBorder="1" applyAlignment="1">
      <alignment horizontal="center" vertical="center" wrapText="1"/>
    </xf>
    <xf numFmtId="0" fontId="11" fillId="0" borderId="0" xfId="2" applyFont="1" applyAlignment="1">
      <alignment horizontal="center" vertical="center"/>
    </xf>
    <xf numFmtId="49" fontId="14" fillId="0" borderId="9" xfId="2" applyNumberFormat="1" applyFont="1" applyBorder="1" applyAlignment="1">
      <alignment horizontal="center" vertical="center" wrapText="1"/>
    </xf>
    <xf numFmtId="49" fontId="14" fillId="0" borderId="12" xfId="2" applyNumberFormat="1" applyFont="1" applyBorder="1" applyAlignment="1">
      <alignment horizontal="center" vertical="center" wrapText="1"/>
    </xf>
    <xf numFmtId="49" fontId="14" fillId="0" borderId="4" xfId="2" applyNumberFormat="1" applyFont="1" applyBorder="1" applyAlignment="1">
      <alignment vertical="top" wrapText="1"/>
    </xf>
    <xf numFmtId="49" fontId="11" fillId="0" borderId="7" xfId="2" applyNumberFormat="1" applyFont="1" applyBorder="1" applyAlignment="1">
      <alignment vertical="top" wrapText="1"/>
    </xf>
    <xf numFmtId="49" fontId="11" fillId="0" borderId="2" xfId="2" applyNumberFormat="1" applyFont="1" applyBorder="1" applyAlignment="1">
      <alignment vertical="top" wrapText="1"/>
    </xf>
    <xf numFmtId="49" fontId="11" fillId="0" borderId="3" xfId="2" applyNumberFormat="1" applyFont="1" applyBorder="1" applyAlignment="1">
      <alignment vertical="top" wrapText="1"/>
    </xf>
    <xf numFmtId="0" fontId="11" fillId="0" borderId="26" xfId="2" applyFont="1" applyBorder="1" applyAlignment="1">
      <alignment vertical="top" wrapText="1"/>
    </xf>
    <xf numFmtId="49" fontId="23" fillId="0" borderId="2" xfId="2" applyNumberFormat="1" applyFont="1" applyBorder="1" applyAlignment="1">
      <alignment vertical="top" wrapText="1"/>
    </xf>
    <xf numFmtId="49" fontId="11" fillId="0" borderId="26" xfId="2" applyNumberFormat="1" applyFont="1" applyBorder="1" applyAlignment="1">
      <alignment vertical="top" wrapText="1"/>
    </xf>
    <xf numFmtId="49" fontId="11" fillId="0" borderId="2" xfId="2" applyNumberFormat="1" applyFont="1" applyBorder="1" applyAlignment="1">
      <alignment vertical="top"/>
    </xf>
    <xf numFmtId="0" fontId="11" fillId="0" borderId="2" xfId="2" applyFont="1" applyBorder="1" applyAlignment="1">
      <alignment vertical="top" wrapText="1"/>
    </xf>
    <xf numFmtId="0" fontId="25" fillId="0" borderId="7" xfId="2" applyFont="1" applyBorder="1" applyAlignment="1">
      <alignment vertical="top" wrapText="1"/>
    </xf>
    <xf numFmtId="0" fontId="25" fillId="0" borderId="2" xfId="2" applyFont="1" applyBorder="1" applyAlignment="1">
      <alignment vertical="top" wrapText="1"/>
    </xf>
    <xf numFmtId="0" fontId="25" fillId="0" borderId="2" xfId="2" applyFont="1" applyBorder="1" applyAlignment="1">
      <alignment vertical="top"/>
    </xf>
    <xf numFmtId="0" fontId="25" fillId="0" borderId="3" xfId="2" applyFont="1" applyBorder="1" applyAlignment="1">
      <alignment vertical="top"/>
    </xf>
    <xf numFmtId="0" fontId="26" fillId="0" borderId="4" xfId="2" applyFont="1" applyBorder="1" applyAlignment="1">
      <alignment vertical="top"/>
    </xf>
    <xf numFmtId="0" fontId="25" fillId="0" borderId="23" xfId="2" applyFont="1" applyBorder="1" applyAlignment="1">
      <alignment vertical="top" wrapText="1"/>
    </xf>
    <xf numFmtId="49" fontId="23" fillId="0" borderId="3" xfId="2" applyNumberFormat="1" applyFont="1" applyBorder="1" applyAlignment="1">
      <alignment vertical="top" wrapText="1"/>
    </xf>
    <xf numFmtId="0" fontId="25" fillId="0" borderId="2" xfId="2" applyFont="1" applyBorder="1" applyAlignment="1">
      <alignment horizontal="justify" vertical="top"/>
    </xf>
    <xf numFmtId="49" fontId="11" fillId="0" borderId="9" xfId="2" applyNumberFormat="1" applyFont="1" applyBorder="1" applyAlignment="1">
      <alignment vertical="top" wrapText="1"/>
    </xf>
    <xf numFmtId="0" fontId="25" fillId="0" borderId="0" xfId="2" applyFont="1" applyAlignment="1">
      <alignment vertical="top" wrapText="1"/>
    </xf>
    <xf numFmtId="0" fontId="11" fillId="0" borderId="7" xfId="2" applyFont="1" applyBorder="1" applyAlignment="1">
      <alignment vertical="top" wrapText="1"/>
    </xf>
    <xf numFmtId="0" fontId="25" fillId="0" borderId="26" xfId="2" applyFont="1" applyBorder="1" applyAlignment="1">
      <alignment vertical="top"/>
    </xf>
    <xf numFmtId="0" fontId="25" fillId="0" borderId="26" xfId="2" applyFont="1" applyBorder="1" applyAlignment="1">
      <alignment vertical="top" wrapText="1"/>
    </xf>
    <xf numFmtId="0" fontId="27" fillId="0" borderId="26" xfId="2" applyFont="1" applyBorder="1" applyAlignment="1">
      <alignment vertical="top" wrapText="1"/>
    </xf>
    <xf numFmtId="0" fontId="11" fillId="0" borderId="30" xfId="2" applyFont="1" applyBorder="1" applyAlignment="1">
      <alignment vertical="top" wrapText="1"/>
    </xf>
    <xf numFmtId="0" fontId="11" fillId="0" borderId="29" xfId="2" applyFont="1" applyBorder="1" applyAlignment="1">
      <alignment vertical="top" wrapText="1"/>
    </xf>
    <xf numFmtId="0" fontId="25" fillId="0" borderId="7" xfId="2" applyFont="1" applyBorder="1" applyAlignment="1">
      <alignment vertical="top"/>
    </xf>
    <xf numFmtId="0" fontId="14" fillId="0" borderId="26" xfId="2" applyFont="1" applyBorder="1" applyAlignment="1">
      <alignment vertical="top" wrapText="1"/>
    </xf>
    <xf numFmtId="49" fontId="14" fillId="0" borderId="32" xfId="2" applyNumberFormat="1" applyFont="1" applyBorder="1" applyAlignment="1">
      <alignment vertical="top" wrapText="1"/>
    </xf>
    <xf numFmtId="0" fontId="23" fillId="0" borderId="0" xfId="2" applyFont="1" applyAlignment="1">
      <alignment vertical="top" wrapText="1"/>
    </xf>
    <xf numFmtId="0" fontId="11" fillId="0" borderId="36" xfId="2" applyFont="1" applyBorder="1" applyAlignment="1">
      <alignment vertical="top" wrapText="1"/>
    </xf>
    <xf numFmtId="0" fontId="25" fillId="0" borderId="3" xfId="2" applyFont="1" applyBorder="1" applyAlignment="1">
      <alignment vertical="top" wrapText="1"/>
    </xf>
    <xf numFmtId="0" fontId="23" fillId="0" borderId="2" xfId="2" applyFont="1" applyBorder="1" applyAlignment="1">
      <alignment vertical="top" wrapText="1"/>
    </xf>
    <xf numFmtId="49" fontId="23" fillId="0" borderId="7" xfId="2" applyNumberFormat="1" applyFont="1" applyBorder="1" applyAlignment="1">
      <alignment vertical="top" wrapText="1"/>
    </xf>
    <xf numFmtId="49" fontId="11" fillId="0" borderId="37" xfId="2" applyNumberFormat="1" applyFont="1" applyBorder="1" applyAlignment="1">
      <alignment vertical="top" wrapText="1"/>
    </xf>
    <xf numFmtId="0" fontId="28" fillId="0" borderId="2" xfId="2" applyFont="1" applyBorder="1" applyAlignment="1">
      <alignment vertical="top" wrapText="1"/>
    </xf>
    <xf numFmtId="0" fontId="28" fillId="0" borderId="7" xfId="2" applyFont="1" applyBorder="1" applyAlignment="1">
      <alignment vertical="top" wrapText="1"/>
    </xf>
    <xf numFmtId="0" fontId="28" fillId="0" borderId="3" xfId="2" applyFont="1" applyBorder="1" applyAlignment="1">
      <alignment vertical="top" wrapText="1"/>
    </xf>
    <xf numFmtId="0" fontId="11" fillId="0" borderId="14" xfId="2" applyFont="1" applyBorder="1" applyAlignment="1">
      <alignment vertical="top" wrapText="1"/>
    </xf>
    <xf numFmtId="0" fontId="25" fillId="0" borderId="10" xfId="2" applyFont="1" applyBorder="1" applyAlignment="1">
      <alignment vertical="top"/>
    </xf>
    <xf numFmtId="0" fontId="29" fillId="0" borderId="2" xfId="2" applyFont="1" applyBorder="1" applyAlignment="1">
      <alignment vertical="top"/>
    </xf>
    <xf numFmtId="0" fontId="11" fillId="0" borderId="31" xfId="2" applyFont="1" applyBorder="1" applyAlignment="1">
      <alignment vertical="top" wrapText="1"/>
    </xf>
    <xf numFmtId="0" fontId="11" fillId="0" borderId="26" xfId="2" applyFont="1" applyBorder="1" applyAlignment="1">
      <alignment horizontal="justify" vertical="top"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vertical="top" wrapText="1"/>
    </xf>
    <xf numFmtId="0" fontId="1" fillId="0" borderId="0" xfId="0" applyFont="1" applyAlignment="1">
      <alignment horizontal="center" wrapText="1"/>
    </xf>
    <xf numFmtId="0" fontId="1" fillId="0" borderId="0" xfId="0" applyFont="1" applyAlignment="1">
      <alignment horizontal="center" vertical="top" wrapText="1"/>
    </xf>
    <xf numFmtId="0" fontId="4" fillId="0" borderId="0" xfId="0" applyFont="1" applyAlignment="1">
      <alignment vertical="center" wrapText="1"/>
    </xf>
    <xf numFmtId="0" fontId="22" fillId="0" borderId="1" xfId="0" applyFont="1" applyBorder="1" applyAlignment="1">
      <alignment vertical="top" wrapText="1"/>
    </xf>
    <xf numFmtId="49" fontId="22" fillId="0" borderId="1" xfId="0" applyNumberFormat="1" applyFont="1" applyBorder="1" applyAlignment="1">
      <alignment horizontal="center" wrapText="1"/>
    </xf>
    <xf numFmtId="164" fontId="22" fillId="0" borderId="1" xfId="0" applyNumberFormat="1" applyFont="1" applyBorder="1" applyAlignment="1">
      <alignment horizontal="right" wrapText="1"/>
    </xf>
    <xf numFmtId="49" fontId="19" fillId="0" borderId="50" xfId="2" applyNumberFormat="1" applyFont="1" applyBorder="1" applyAlignment="1">
      <alignment vertical="center" wrapText="1"/>
    </xf>
    <xf numFmtId="49" fontId="19" fillId="0" borderId="51" xfId="2" applyNumberFormat="1" applyFont="1" applyBorder="1" applyAlignment="1">
      <alignment horizontal="center" vertical="center" wrapText="1"/>
    </xf>
    <xf numFmtId="49" fontId="19" fillId="0" borderId="51" xfId="2" applyNumberFormat="1" applyFont="1" applyBorder="1" applyAlignment="1">
      <alignment horizontal="center" vertical="center"/>
    </xf>
    <xf numFmtId="4" fontId="19" fillId="0" borderId="52" xfId="2" applyNumberFormat="1" applyFont="1" applyBorder="1" applyAlignment="1">
      <alignment horizontal="center" vertical="center"/>
    </xf>
    <xf numFmtId="4" fontId="19" fillId="0" borderId="53" xfId="2" applyNumberFormat="1" applyFont="1" applyBorder="1" applyAlignment="1">
      <alignment horizontal="center" vertical="center"/>
    </xf>
    <xf numFmtId="49" fontId="19" fillId="0" borderId="50" xfId="2" applyNumberFormat="1" applyFont="1" applyBorder="1" applyAlignment="1">
      <alignment vertical="top" wrapText="1"/>
    </xf>
    <xf numFmtId="4" fontId="19" fillId="0" borderId="51" xfId="2" applyNumberFormat="1" applyFont="1" applyBorder="1" applyAlignment="1">
      <alignment horizontal="center" vertical="center"/>
    </xf>
    <xf numFmtId="164" fontId="6" fillId="0" borderId="26" xfId="0" applyNumberFormat="1" applyFont="1" applyBorder="1" applyAlignment="1">
      <alignment horizontal="center" vertical="center" wrapText="1"/>
    </xf>
    <xf numFmtId="164" fontId="1" fillId="0" borderId="26" xfId="0" applyNumberFormat="1" applyFont="1" applyBorder="1" applyAlignment="1">
      <alignment horizontal="center" vertical="center" wrapText="1"/>
    </xf>
    <xf numFmtId="164" fontId="1" fillId="0" borderId="29" xfId="0" applyNumberFormat="1" applyFont="1" applyBorder="1" applyAlignment="1">
      <alignment horizontal="center" vertical="center" wrapText="1"/>
    </xf>
    <xf numFmtId="164" fontId="6" fillId="0" borderId="54" xfId="0" applyNumberFormat="1" applyFont="1" applyBorder="1" applyAlignment="1">
      <alignment horizontal="center" vertical="center" wrapText="1"/>
    </xf>
    <xf numFmtId="164" fontId="6" fillId="0" borderId="30" xfId="0" applyNumberFormat="1" applyFont="1" applyBorder="1" applyAlignment="1">
      <alignment horizontal="center" vertical="center" wrapText="1"/>
    </xf>
    <xf numFmtId="4" fontId="8" fillId="0" borderId="29" xfId="2" applyNumberFormat="1" applyFont="1" applyBorder="1" applyAlignment="1">
      <alignment horizontal="center"/>
    </xf>
    <xf numFmtId="4" fontId="19" fillId="0" borderId="26" xfId="2" applyNumberFormat="1" applyFont="1" applyBorder="1" applyAlignment="1">
      <alignment horizontal="right" vertical="center"/>
    </xf>
    <xf numFmtId="4" fontId="8" fillId="0" borderId="26" xfId="2" applyNumberFormat="1" applyFont="1" applyBorder="1" applyAlignment="1">
      <alignment horizontal="right" vertical="center"/>
    </xf>
    <xf numFmtId="4" fontId="8" fillId="0" borderId="29" xfId="2" applyNumberFormat="1" applyFont="1" applyBorder="1" applyAlignment="1">
      <alignment horizontal="right" vertical="center"/>
    </xf>
    <xf numFmtId="4" fontId="19" fillId="0" borderId="55" xfId="2" applyNumberFormat="1" applyFont="1" applyBorder="1" applyAlignment="1">
      <alignment horizontal="right" vertical="center"/>
    </xf>
    <xf numFmtId="4" fontId="19" fillId="0" borderId="30" xfId="2" applyNumberFormat="1" applyFont="1" applyBorder="1" applyAlignment="1">
      <alignment horizontal="right" vertical="center"/>
    </xf>
    <xf numFmtId="49" fontId="19" fillId="0" borderId="51" xfId="2" applyNumberFormat="1" applyFont="1" applyBorder="1" applyAlignment="1">
      <alignment horizontal="center"/>
    </xf>
    <xf numFmtId="0" fontId="19" fillId="0" borderId="51" xfId="2" applyFont="1" applyBorder="1" applyAlignment="1">
      <alignment horizontal="center"/>
    </xf>
    <xf numFmtId="4" fontId="19" fillId="0" borderId="52" xfId="2" applyNumberFormat="1" applyFont="1" applyBorder="1" applyAlignment="1">
      <alignment horizontal="center"/>
    </xf>
    <xf numFmtId="4" fontId="19" fillId="0" borderId="56" xfId="2" applyNumberFormat="1" applyFont="1" applyBorder="1" applyAlignment="1">
      <alignment horizontal="center" vertical="center"/>
    </xf>
    <xf numFmtId="4" fontId="19" fillId="0" borderId="53" xfId="2" applyNumberFormat="1" applyFont="1" applyBorder="1" applyAlignment="1">
      <alignment horizontal="center"/>
    </xf>
    <xf numFmtId="0" fontId="19" fillId="0" borderId="50" xfId="2" applyFont="1" applyBorder="1" applyAlignment="1">
      <alignment vertical="top" wrapText="1"/>
    </xf>
    <xf numFmtId="0" fontId="8" fillId="0" borderId="57" xfId="2" applyFont="1" applyBorder="1" applyAlignment="1">
      <alignment vertical="top" wrapText="1"/>
    </xf>
    <xf numFmtId="49" fontId="8" fillId="0" borderId="19" xfId="2" applyNumberFormat="1" applyFont="1" applyBorder="1" applyAlignment="1">
      <alignment horizontal="center"/>
    </xf>
    <xf numFmtId="49" fontId="8" fillId="0" borderId="29" xfId="2" applyNumberFormat="1" applyFont="1" applyBorder="1" applyAlignment="1">
      <alignment horizontal="center"/>
    </xf>
    <xf numFmtId="0" fontId="8" fillId="0" borderId="17" xfId="2" applyFont="1" applyBorder="1" applyAlignment="1">
      <alignment horizontal="center"/>
    </xf>
    <xf numFmtId="4" fontId="8" fillId="0" borderId="44" xfId="2" applyNumberFormat="1" applyFont="1" applyBorder="1" applyAlignment="1">
      <alignment horizontal="center"/>
    </xf>
    <xf numFmtId="4" fontId="19" fillId="0" borderId="10" xfId="2" applyNumberFormat="1" applyFont="1" applyBorder="1" applyAlignment="1">
      <alignment horizontal="center"/>
    </xf>
    <xf numFmtId="164" fontId="22" fillId="0" borderId="26" xfId="0" applyNumberFormat="1" applyFont="1" applyBorder="1" applyAlignment="1">
      <alignment horizontal="center" vertical="center" wrapText="1"/>
    </xf>
    <xf numFmtId="49" fontId="8" fillId="0" borderId="29" xfId="2" applyNumberFormat="1" applyFont="1" applyBorder="1" applyAlignment="1">
      <alignment horizontal="center" vertical="center" wrapText="1"/>
    </xf>
    <xf numFmtId="0" fontId="8" fillId="0" borderId="29" xfId="2" applyFont="1" applyBorder="1" applyAlignment="1">
      <alignment horizontal="center" vertical="center"/>
    </xf>
    <xf numFmtId="4" fontId="19" fillId="0" borderId="29" xfId="2" applyNumberFormat="1" applyFont="1" applyBorder="1" applyAlignment="1">
      <alignment horizontal="center" vertical="center" wrapText="1"/>
    </xf>
    <xf numFmtId="4" fontId="19" fillId="0" borderId="29" xfId="2" applyNumberFormat="1" applyFont="1" applyBorder="1" applyAlignment="1">
      <alignment horizontal="center" vertical="center"/>
    </xf>
    <xf numFmtId="4" fontId="8" fillId="0" borderId="58" xfId="2" applyNumberFormat="1" applyFont="1" applyBorder="1" applyAlignment="1">
      <alignment horizontal="center"/>
    </xf>
    <xf numFmtId="49" fontId="8" fillId="0" borderId="29" xfId="2" applyNumberFormat="1" applyFont="1" applyBorder="1" applyAlignment="1">
      <alignment horizontal="center" vertical="center"/>
    </xf>
    <xf numFmtId="4" fontId="8" fillId="0" borderId="29" xfId="2" applyNumberFormat="1" applyFont="1" applyBorder="1" applyAlignment="1">
      <alignment horizontal="center" vertical="center"/>
    </xf>
    <xf numFmtId="4" fontId="8" fillId="0" borderId="58" xfId="2" applyNumberFormat="1" applyFont="1" applyBorder="1" applyAlignment="1">
      <alignment horizontal="center" vertical="center"/>
    </xf>
    <xf numFmtId="4" fontId="31" fillId="0" borderId="2" xfId="2" applyNumberFormat="1" applyFont="1" applyBorder="1" applyAlignment="1">
      <alignment horizontal="center" vertical="center"/>
    </xf>
    <xf numFmtId="4" fontId="32" fillId="0" borderId="2" xfId="2" applyNumberFormat="1" applyFont="1" applyBorder="1" applyAlignment="1">
      <alignment horizontal="center" vertical="center"/>
    </xf>
    <xf numFmtId="4" fontId="31" fillId="0" borderId="5" xfId="2" applyNumberFormat="1" applyFont="1" applyBorder="1" applyAlignment="1">
      <alignment horizontal="center" vertical="center"/>
    </xf>
    <xf numFmtId="4" fontId="31" fillId="0" borderId="6" xfId="2" applyNumberFormat="1" applyFont="1" applyBorder="1" applyAlignment="1">
      <alignment horizontal="center" vertical="center"/>
    </xf>
    <xf numFmtId="4" fontId="31" fillId="0" borderId="7" xfId="2" applyNumberFormat="1" applyFont="1" applyBorder="1" applyAlignment="1">
      <alignment horizontal="center" vertical="center"/>
    </xf>
    <xf numFmtId="4" fontId="32" fillId="0" borderId="7" xfId="2" applyNumberFormat="1" applyFont="1" applyBorder="1" applyAlignment="1">
      <alignment horizontal="center" vertical="center" wrapText="1"/>
    </xf>
    <xf numFmtId="4" fontId="31" fillId="0" borderId="8" xfId="2" applyNumberFormat="1" applyFont="1" applyBorder="1" applyAlignment="1">
      <alignment horizontal="center" vertical="center"/>
    </xf>
    <xf numFmtId="4" fontId="31" fillId="0" borderId="9" xfId="2" applyNumberFormat="1" applyFont="1" applyBorder="1" applyAlignment="1">
      <alignment horizontal="center" vertical="center"/>
    </xf>
    <xf numFmtId="4" fontId="31" fillId="0" borderId="10" xfId="2" applyNumberFormat="1" applyFont="1" applyBorder="1" applyAlignment="1">
      <alignment horizontal="center" vertical="center"/>
    </xf>
    <xf numFmtId="4" fontId="31" fillId="0" borderId="43" xfId="2" applyNumberFormat="1" applyFont="1" applyBorder="1" applyAlignment="1">
      <alignment horizontal="center" vertical="center"/>
    </xf>
    <xf numFmtId="4" fontId="32" fillId="0" borderId="2" xfId="2" applyNumberFormat="1" applyFont="1" applyBorder="1" applyAlignment="1">
      <alignment horizontal="center" vertical="center" wrapText="1"/>
    </xf>
    <xf numFmtId="4" fontId="32" fillId="0" borderId="11" xfId="2" applyNumberFormat="1" applyFont="1" applyBorder="1" applyAlignment="1">
      <alignment horizontal="center" vertical="center"/>
    </xf>
    <xf numFmtId="4" fontId="31" fillId="0" borderId="2" xfId="2" applyNumberFormat="1" applyFont="1" applyBorder="1" applyAlignment="1">
      <alignment horizontal="center" vertical="center" wrapText="1"/>
    </xf>
    <xf numFmtId="4" fontId="31" fillId="0" borderId="11" xfId="2" applyNumberFormat="1" applyFont="1" applyBorder="1" applyAlignment="1">
      <alignment horizontal="center" vertical="center"/>
    </xf>
    <xf numFmtId="4" fontId="32" fillId="0" borderId="12" xfId="2" applyNumberFormat="1" applyFont="1" applyBorder="1" applyAlignment="1">
      <alignment horizontal="center" vertical="center"/>
    </xf>
    <xf numFmtId="4" fontId="32" fillId="0" borderId="7" xfId="2" applyNumberFormat="1" applyFont="1" applyBorder="1" applyAlignment="1">
      <alignment horizontal="center" vertical="center"/>
    </xf>
    <xf numFmtId="4" fontId="32" fillId="0" borderId="13" xfId="2" applyNumberFormat="1" applyFont="1" applyBorder="1" applyAlignment="1">
      <alignment horizontal="center" vertical="center"/>
    </xf>
    <xf numFmtId="4" fontId="32" fillId="0" borderId="14" xfId="2" applyNumberFormat="1" applyFont="1" applyBorder="1" applyAlignment="1">
      <alignment horizontal="center" vertical="center"/>
    </xf>
    <xf numFmtId="4" fontId="32" fillId="0" borderId="3" xfId="2" applyNumberFormat="1" applyFont="1" applyBorder="1" applyAlignment="1">
      <alignment horizontal="center" vertical="center" wrapText="1"/>
    </xf>
    <xf numFmtId="4" fontId="32" fillId="0" borderId="15" xfId="2" applyNumberFormat="1" applyFont="1" applyBorder="1" applyAlignment="1">
      <alignment horizontal="center" vertical="center"/>
    </xf>
    <xf numFmtId="4" fontId="32" fillId="0" borderId="3" xfId="2" applyNumberFormat="1" applyFont="1" applyBorder="1" applyAlignment="1">
      <alignment horizontal="center" vertical="center"/>
    </xf>
    <xf numFmtId="4" fontId="32" fillId="0" borderId="16" xfId="2" applyNumberFormat="1" applyFont="1" applyBorder="1" applyAlignment="1">
      <alignment horizontal="center" vertical="center"/>
    </xf>
    <xf numFmtId="4" fontId="32" fillId="0" borderId="17" xfId="2" applyNumberFormat="1" applyFont="1" applyBorder="1" applyAlignment="1">
      <alignment horizontal="center" vertical="center"/>
    </xf>
    <xf numFmtId="4" fontId="31" fillId="0" borderId="13" xfId="2" applyNumberFormat="1" applyFont="1" applyBorder="1" applyAlignment="1">
      <alignment horizontal="center" vertical="center"/>
    </xf>
    <xf numFmtId="4" fontId="32" fillId="0" borderId="13" xfId="2" applyNumberFormat="1" applyFont="1" applyBorder="1" applyAlignment="1">
      <alignment horizontal="center" vertical="center" wrapText="1"/>
    </xf>
    <xf numFmtId="4" fontId="32" fillId="0" borderId="14" xfId="2" applyNumberFormat="1" applyFont="1" applyBorder="1" applyAlignment="1">
      <alignment horizontal="center" vertical="center" wrapText="1"/>
    </xf>
    <xf numFmtId="4" fontId="32" fillId="0" borderId="18" xfId="2" applyNumberFormat="1" applyFont="1" applyBorder="1" applyAlignment="1">
      <alignment horizontal="center" vertical="center"/>
    </xf>
    <xf numFmtId="4" fontId="32" fillId="0" borderId="12" xfId="2" applyNumberFormat="1" applyFont="1" applyBorder="1" applyAlignment="1">
      <alignment horizontal="center" vertical="center" wrapText="1"/>
    </xf>
    <xf numFmtId="4" fontId="31" fillId="0" borderId="12" xfId="2" applyNumberFormat="1" applyFont="1" applyBorder="1" applyAlignment="1">
      <alignment horizontal="center" vertical="center"/>
    </xf>
    <xf numFmtId="4" fontId="31" fillId="0" borderId="12" xfId="2" applyNumberFormat="1" applyFont="1" applyBorder="1" applyAlignment="1">
      <alignment horizontal="center" vertical="center" wrapText="1"/>
    </xf>
    <xf numFmtId="4" fontId="31" fillId="0" borderId="14" xfId="2" applyNumberFormat="1" applyFont="1" applyBorder="1" applyAlignment="1">
      <alignment horizontal="center" vertical="center"/>
    </xf>
    <xf numFmtId="4" fontId="32" fillId="0" borderId="15" xfId="2" applyNumberFormat="1" applyFont="1" applyBorder="1" applyAlignment="1">
      <alignment horizontal="center" vertical="center" wrapText="1"/>
    </xf>
    <xf numFmtId="4" fontId="32" fillId="0" borderId="19" xfId="2" applyNumberFormat="1" applyFont="1" applyBorder="1" applyAlignment="1">
      <alignment horizontal="center" vertical="center"/>
    </xf>
    <xf numFmtId="4" fontId="32" fillId="0" borderId="44" xfId="2" applyNumberFormat="1" applyFont="1" applyBorder="1" applyAlignment="1">
      <alignment horizontal="center" vertical="center"/>
    </xf>
    <xf numFmtId="4" fontId="31" fillId="0" borderId="20" xfId="2" applyNumberFormat="1" applyFont="1" applyBorder="1" applyAlignment="1">
      <alignment horizontal="center" vertical="center"/>
    </xf>
    <xf numFmtId="4" fontId="32" fillId="0" borderId="8" xfId="2" applyNumberFormat="1" applyFont="1" applyBorder="1" applyAlignment="1">
      <alignment horizontal="center" vertical="center"/>
    </xf>
    <xf numFmtId="4" fontId="32" fillId="0" borderId="21" xfId="2" applyNumberFormat="1" applyFont="1" applyBorder="1" applyAlignment="1">
      <alignment horizontal="center" vertical="center"/>
    </xf>
    <xf numFmtId="4" fontId="32" fillId="0" borderId="5" xfId="2" applyNumberFormat="1" applyFont="1" applyBorder="1" applyAlignment="1">
      <alignment horizontal="center" vertical="center"/>
    </xf>
    <xf numFmtId="4" fontId="32" fillId="0" borderId="20" xfId="2" applyNumberFormat="1" applyFont="1" applyBorder="1" applyAlignment="1">
      <alignment horizontal="center" vertical="center"/>
    </xf>
    <xf numFmtId="4" fontId="32" fillId="0" borderId="22" xfId="2" applyNumberFormat="1" applyFont="1" applyBorder="1" applyAlignment="1">
      <alignment horizontal="center" vertical="center"/>
    </xf>
    <xf numFmtId="4" fontId="32" fillId="0" borderId="9" xfId="2" applyNumberFormat="1" applyFont="1" applyBorder="1" applyAlignment="1">
      <alignment horizontal="center" vertical="center"/>
    </xf>
    <xf numFmtId="4" fontId="32" fillId="0" borderId="10" xfId="2" applyNumberFormat="1" applyFont="1" applyBorder="1" applyAlignment="1">
      <alignment horizontal="center" vertical="center"/>
    </xf>
    <xf numFmtId="4" fontId="32" fillId="0" borderId="24" xfId="2" applyNumberFormat="1" applyFont="1" applyBorder="1" applyAlignment="1">
      <alignment horizontal="center" vertical="center"/>
    </xf>
    <xf numFmtId="4" fontId="31" fillId="0" borderId="7" xfId="2" applyNumberFormat="1" applyFont="1" applyBorder="1" applyAlignment="1">
      <alignment horizontal="center" vertical="center" wrapText="1"/>
    </xf>
    <xf numFmtId="4" fontId="31" fillId="0" borderId="46" xfId="2" applyNumberFormat="1" applyFont="1" applyBorder="1" applyAlignment="1">
      <alignment horizontal="center" vertical="center"/>
    </xf>
    <xf numFmtId="4" fontId="32" fillId="0" borderId="43" xfId="2" applyNumberFormat="1" applyFont="1" applyBorder="1" applyAlignment="1">
      <alignment horizontal="center" vertical="center"/>
    </xf>
    <xf numFmtId="4" fontId="31" fillId="0" borderId="26" xfId="2" applyNumberFormat="1" applyFont="1" applyBorder="1" applyAlignment="1">
      <alignment horizontal="center" vertical="center"/>
    </xf>
    <xf numFmtId="4" fontId="32" fillId="0" borderId="26" xfId="2" applyNumberFormat="1" applyFont="1" applyBorder="1" applyAlignment="1">
      <alignment horizontal="center" vertical="center"/>
    </xf>
    <xf numFmtId="4" fontId="32" fillId="0" borderId="9" xfId="2" applyNumberFormat="1" applyFont="1" applyBorder="1" applyAlignment="1">
      <alignment horizontal="center" vertical="center" wrapText="1"/>
    </xf>
    <xf numFmtId="4" fontId="32" fillId="0" borderId="27" xfId="2" applyNumberFormat="1" applyFont="1" applyBorder="1" applyAlignment="1">
      <alignment horizontal="center" vertical="center"/>
    </xf>
    <xf numFmtId="4" fontId="31" fillId="0" borderId="26" xfId="2" applyNumberFormat="1" applyFont="1" applyBorder="1" applyAlignment="1">
      <alignment horizontal="center" vertical="center" wrapText="1"/>
    </xf>
    <xf numFmtId="4" fontId="31" fillId="0" borderId="33" xfId="2" applyNumberFormat="1" applyFont="1" applyBorder="1" applyAlignment="1">
      <alignment horizontal="center" vertical="center"/>
    </xf>
    <xf numFmtId="4" fontId="31" fillId="0" borderId="34" xfId="2" applyNumberFormat="1" applyFont="1" applyBorder="1" applyAlignment="1">
      <alignment horizontal="center" vertical="center"/>
    </xf>
    <xf numFmtId="4" fontId="31" fillId="0" borderId="35" xfId="2" applyNumberFormat="1" applyFont="1" applyBorder="1" applyAlignment="1">
      <alignment horizontal="center" vertical="center"/>
    </xf>
    <xf numFmtId="4" fontId="31" fillId="0" borderId="21" xfId="2" applyNumberFormat="1" applyFont="1" applyBorder="1" applyAlignment="1">
      <alignment horizontal="center" vertical="center"/>
    </xf>
    <xf numFmtId="4" fontId="31" fillId="0" borderId="22" xfId="2" applyNumberFormat="1" applyFont="1" applyBorder="1" applyAlignment="1">
      <alignment horizontal="center" vertical="center"/>
    </xf>
    <xf numFmtId="4" fontId="31" fillId="0" borderId="47" xfId="2" applyNumberFormat="1" applyFont="1" applyBorder="1" applyAlignment="1">
      <alignment horizontal="center" vertical="center"/>
    </xf>
    <xf numFmtId="4" fontId="32" fillId="0" borderId="48" xfId="2" applyNumberFormat="1" applyFont="1" applyBorder="1" applyAlignment="1">
      <alignment horizontal="center" vertical="center"/>
    </xf>
    <xf numFmtId="4" fontId="31" fillId="0" borderId="38" xfId="2" applyNumberFormat="1" applyFont="1" applyBorder="1" applyAlignment="1">
      <alignment horizontal="center" vertical="center"/>
    </xf>
    <xf numFmtId="4" fontId="32" fillId="0" borderId="0" xfId="2" applyNumberFormat="1" applyFont="1" applyAlignment="1">
      <alignment horizontal="center" vertical="center"/>
    </xf>
    <xf numFmtId="165" fontId="10" fillId="0" borderId="0" xfId="0" applyNumberFormat="1" applyFont="1" applyAlignment="1">
      <alignment horizontal="center" vertical="top" wrapText="1"/>
    </xf>
    <xf numFmtId="0" fontId="11" fillId="0" borderId="0" xfId="0" applyFont="1" applyAlignment="1">
      <alignment vertical="top"/>
    </xf>
    <xf numFmtId="0" fontId="8" fillId="0" borderId="0" xfId="1" applyFont="1" applyAlignment="1">
      <alignment horizontal="left" vertical="top" wrapText="1"/>
    </xf>
    <xf numFmtId="0" fontId="9" fillId="0" borderId="0" xfId="0" applyFont="1" applyAlignment="1">
      <alignment horizontal="left" vertical="top"/>
    </xf>
    <xf numFmtId="0" fontId="14" fillId="0" borderId="0" xfId="0" applyFont="1" applyAlignment="1">
      <alignment horizontal="center" vertical="top" wrapText="1"/>
    </xf>
    <xf numFmtId="0" fontId="11" fillId="0" borderId="0" xfId="2" applyFont="1" applyAlignment="1">
      <alignment horizontal="center" vertical="top" wrapText="1"/>
    </xf>
    <xf numFmtId="4" fontId="8" fillId="0" borderId="0" xfId="1" applyNumberFormat="1" applyFont="1" applyAlignment="1">
      <alignment vertical="top" wrapText="1"/>
    </xf>
    <xf numFmtId="4" fontId="8" fillId="0" borderId="0" xfId="3" applyNumberFormat="1" applyFont="1" applyAlignment="1">
      <alignment horizontal="left"/>
    </xf>
    <xf numFmtId="4" fontId="28" fillId="0" borderId="0" xfId="1" applyNumberFormat="1" applyFont="1" applyAlignment="1">
      <alignment vertical="top" wrapText="1"/>
    </xf>
    <xf numFmtId="0" fontId="30" fillId="0" borderId="49" xfId="0" applyFont="1" applyBorder="1" applyAlignment="1">
      <alignment horizontal="center" vertical="top" wrapText="1"/>
    </xf>
    <xf numFmtId="0" fontId="11" fillId="0" borderId="2" xfId="2" applyFont="1" applyBorder="1" applyAlignment="1">
      <alignment horizontal="center" vertical="top" wrapText="1"/>
    </xf>
    <xf numFmtId="4" fontId="28" fillId="0" borderId="0" xfId="3" applyNumberFormat="1" applyFont="1" applyAlignment="1">
      <alignment horizontal="left"/>
    </xf>
    <xf numFmtId="0" fontId="8" fillId="0" borderId="0" xfId="1" applyFont="1" applyAlignment="1">
      <alignment vertical="top" wrapText="1"/>
    </xf>
    <xf numFmtId="0" fontId="8" fillId="0" borderId="0" xfId="0" applyFont="1" applyAlignment="1">
      <alignment vertical="top" wrapText="1"/>
    </xf>
    <xf numFmtId="0" fontId="10" fillId="0" borderId="0" xfId="0" applyFont="1" applyAlignment="1">
      <alignment horizontal="center" vertical="center" wrapText="1"/>
    </xf>
  </cellXfs>
  <cellStyles count="4">
    <cellStyle name="Обычный" xfId="0" builtinId="0"/>
    <cellStyle name="Обычный 2" xfId="2" xr:uid="{8034E546-4D20-4EEE-8E83-5CDF6CBB8956}"/>
    <cellStyle name="Обычный 3" xfId="1" xr:uid="{D51B8831-47B8-446C-BCBD-70AF703B056C}"/>
    <cellStyle name="Обычный 4" xfId="3" xr:uid="{8570AF78-AD4F-427D-8E29-AB44A88513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75"/>
  <sheetViews>
    <sheetView zoomScaleNormal="100" workbookViewId="0"/>
  </sheetViews>
  <sheetFormatPr defaultRowHeight="14.4" x14ac:dyDescent="0.3"/>
  <cols>
    <col min="1" max="1" width="48.5546875" customWidth="1"/>
    <col min="2" max="2" width="22.44140625" customWidth="1"/>
    <col min="3" max="3" width="13.5546875" customWidth="1"/>
    <col min="4" max="4" width="13.33203125" customWidth="1"/>
    <col min="5" max="5" width="7.44140625" customWidth="1"/>
  </cols>
  <sheetData>
    <row r="1" spans="1:5" ht="66" customHeight="1" x14ac:dyDescent="0.3">
      <c r="A1" s="13"/>
      <c r="B1" s="13"/>
      <c r="C1" s="419" t="s">
        <v>515</v>
      </c>
      <c r="D1" s="419"/>
      <c r="E1" s="419"/>
    </row>
    <row r="2" spans="1:5" ht="26.4" customHeight="1" x14ac:dyDescent="0.3">
      <c r="A2" s="12"/>
      <c r="B2" s="12"/>
      <c r="C2" s="420" t="s">
        <v>516</v>
      </c>
      <c r="D2" s="420"/>
      <c r="E2" s="420"/>
    </row>
    <row r="3" spans="1:5" x14ac:dyDescent="0.3">
      <c r="A3" s="12"/>
      <c r="B3" s="12"/>
      <c r="C3" s="12"/>
      <c r="D3" s="12"/>
      <c r="E3" s="12"/>
    </row>
    <row r="4" spans="1:5" ht="15" customHeight="1" x14ac:dyDescent="0.3">
      <c r="A4" s="417" t="s">
        <v>517</v>
      </c>
      <c r="B4" s="418"/>
      <c r="C4" s="418"/>
      <c r="D4" s="418"/>
      <c r="E4" s="418"/>
    </row>
    <row r="5" spans="1:5" x14ac:dyDescent="0.3">
      <c r="A5" s="6"/>
      <c r="B5" s="6"/>
      <c r="C5" s="6"/>
      <c r="D5" s="6"/>
      <c r="E5" s="6"/>
    </row>
    <row r="6" spans="1:5" ht="39" customHeight="1" x14ac:dyDescent="0.3">
      <c r="A6" s="14" t="s">
        <v>519</v>
      </c>
      <c r="B6" s="15" t="s">
        <v>2</v>
      </c>
      <c r="C6" s="16" t="s">
        <v>521</v>
      </c>
      <c r="D6" s="16" t="s">
        <v>522</v>
      </c>
      <c r="E6" s="14" t="s">
        <v>520</v>
      </c>
    </row>
    <row r="7" spans="1:5" ht="18.600000000000001" customHeight="1" x14ac:dyDescent="0.3">
      <c r="A7" s="7" t="s">
        <v>518</v>
      </c>
      <c r="B7" s="8" t="s">
        <v>7</v>
      </c>
      <c r="C7" s="9">
        <v>50336280</v>
      </c>
      <c r="D7" s="9">
        <v>52780340.609999999</v>
      </c>
      <c r="E7" s="9">
        <f>D7/C7*100</f>
        <v>104.85546530256109</v>
      </c>
    </row>
    <row r="8" spans="1:5" ht="18.600000000000001" customHeight="1" x14ac:dyDescent="0.3">
      <c r="A8" s="7" t="s">
        <v>9</v>
      </c>
      <c r="B8" s="8" t="s">
        <v>10</v>
      </c>
      <c r="C8" s="9">
        <v>19431000</v>
      </c>
      <c r="D8" s="9">
        <v>21660649.190000001</v>
      </c>
      <c r="E8" s="9">
        <f>D8/C8*100</f>
        <v>111.47470119911482</v>
      </c>
    </row>
    <row r="9" spans="1:5" ht="15" customHeight="1" x14ac:dyDescent="0.3">
      <c r="A9" s="4" t="s">
        <v>11</v>
      </c>
      <c r="B9" s="2" t="s">
        <v>12</v>
      </c>
      <c r="C9" s="1">
        <v>19431000</v>
      </c>
      <c r="D9" s="1">
        <v>21660649.190000001</v>
      </c>
      <c r="E9" s="1">
        <f>D9/C9*100</f>
        <v>111.47470119911482</v>
      </c>
    </row>
    <row r="10" spans="1:5" ht="232.8" customHeight="1" x14ac:dyDescent="0.3">
      <c r="A10" s="10" t="s">
        <v>13</v>
      </c>
      <c r="B10" s="2" t="s">
        <v>14</v>
      </c>
      <c r="C10" s="1">
        <v>19156000</v>
      </c>
      <c r="D10" s="1">
        <v>21373128.219999999</v>
      </c>
      <c r="E10" s="1">
        <f t="shared" ref="E10:E73" si="0">D10/C10*100</f>
        <v>111.57406671538943</v>
      </c>
    </row>
    <row r="11" spans="1:5" ht="158.4" customHeight="1" x14ac:dyDescent="0.3">
      <c r="A11" s="10" t="s">
        <v>15</v>
      </c>
      <c r="B11" s="2" t="s">
        <v>16</v>
      </c>
      <c r="C11" s="1">
        <v>50000</v>
      </c>
      <c r="D11" s="1">
        <v>68820.87</v>
      </c>
      <c r="E11" s="1">
        <f t="shared" si="0"/>
        <v>137.64174</v>
      </c>
    </row>
    <row r="12" spans="1:5" ht="106.2" customHeight="1" x14ac:dyDescent="0.3">
      <c r="A12" s="10" t="s">
        <v>17</v>
      </c>
      <c r="B12" s="2" t="s">
        <v>18</v>
      </c>
      <c r="C12" s="1">
        <v>12000</v>
      </c>
      <c r="D12" s="1">
        <v>11206.4</v>
      </c>
      <c r="E12" s="1">
        <f t="shared" si="0"/>
        <v>93.386666666666656</v>
      </c>
    </row>
    <row r="13" spans="1:5" ht="409.2" customHeight="1" x14ac:dyDescent="0.3">
      <c r="A13" s="10" t="s">
        <v>19</v>
      </c>
      <c r="B13" s="2" t="s">
        <v>20</v>
      </c>
      <c r="C13" s="1">
        <v>1000</v>
      </c>
      <c r="D13" s="1">
        <v>2564.4</v>
      </c>
      <c r="E13" s="1">
        <f t="shared" si="0"/>
        <v>256.44</v>
      </c>
    </row>
    <row r="14" spans="1:5" ht="127.2" customHeight="1" x14ac:dyDescent="0.3">
      <c r="A14" s="10" t="s">
        <v>21</v>
      </c>
      <c r="B14" s="2" t="s">
        <v>22</v>
      </c>
      <c r="C14" s="1">
        <v>120000</v>
      </c>
      <c r="D14" s="1">
        <v>109200</v>
      </c>
      <c r="E14" s="1">
        <f t="shared" si="0"/>
        <v>91</v>
      </c>
    </row>
    <row r="15" spans="1:5" ht="126" customHeight="1" x14ac:dyDescent="0.3">
      <c r="A15" s="10" t="s">
        <v>23</v>
      </c>
      <c r="B15" s="2" t="s">
        <v>24</v>
      </c>
      <c r="C15" s="1">
        <v>72000</v>
      </c>
      <c r="D15" s="1">
        <v>72000</v>
      </c>
      <c r="E15" s="1">
        <f t="shared" si="0"/>
        <v>100</v>
      </c>
    </row>
    <row r="16" spans="1:5" ht="67.8" customHeight="1" x14ac:dyDescent="0.3">
      <c r="A16" s="10" t="s">
        <v>25</v>
      </c>
      <c r="B16" s="2" t="s">
        <v>26</v>
      </c>
      <c r="C16" s="1">
        <v>20000</v>
      </c>
      <c r="D16" s="1">
        <v>23729.3</v>
      </c>
      <c r="E16" s="1">
        <f t="shared" si="0"/>
        <v>118.64649999999999</v>
      </c>
    </row>
    <row r="17" spans="1:5" ht="50.4" customHeight="1" x14ac:dyDescent="0.3">
      <c r="A17" s="11" t="s">
        <v>27</v>
      </c>
      <c r="B17" s="8" t="s">
        <v>28</v>
      </c>
      <c r="C17" s="9">
        <v>6518871</v>
      </c>
      <c r="D17" s="9">
        <v>6442530.7199999997</v>
      </c>
      <c r="E17" s="9">
        <f t="shared" si="0"/>
        <v>98.828934028607094</v>
      </c>
    </row>
    <row r="18" spans="1:5" ht="37.200000000000003" customHeight="1" x14ac:dyDescent="0.3">
      <c r="A18" s="10" t="s">
        <v>29</v>
      </c>
      <c r="B18" s="2" t="s">
        <v>30</v>
      </c>
      <c r="C18" s="1">
        <v>6518871</v>
      </c>
      <c r="D18" s="1">
        <v>6442530.7199999997</v>
      </c>
      <c r="E18" s="1">
        <f t="shared" si="0"/>
        <v>98.828934028607094</v>
      </c>
    </row>
    <row r="19" spans="1:5" ht="84" customHeight="1" x14ac:dyDescent="0.3">
      <c r="A19" s="10" t="s">
        <v>31</v>
      </c>
      <c r="B19" s="2" t="s">
        <v>32</v>
      </c>
      <c r="C19" s="1">
        <v>3409480</v>
      </c>
      <c r="D19" s="1">
        <v>3268156.36</v>
      </c>
      <c r="E19" s="1">
        <f t="shared" si="0"/>
        <v>95.854979644989839</v>
      </c>
    </row>
    <row r="20" spans="1:5" ht="130.80000000000001" customHeight="1" x14ac:dyDescent="0.3">
      <c r="A20" s="10" t="s">
        <v>33</v>
      </c>
      <c r="B20" s="2" t="s">
        <v>34</v>
      </c>
      <c r="C20" s="1">
        <v>3409480</v>
      </c>
      <c r="D20" s="1">
        <v>3268156.36</v>
      </c>
      <c r="E20" s="1">
        <f t="shared" si="0"/>
        <v>95.854979644989839</v>
      </c>
    </row>
    <row r="21" spans="1:5" ht="106.2" customHeight="1" x14ac:dyDescent="0.3">
      <c r="A21" s="10" t="s">
        <v>35</v>
      </c>
      <c r="B21" s="2" t="s">
        <v>36</v>
      </c>
      <c r="C21" s="1">
        <v>15363</v>
      </c>
      <c r="D21" s="1">
        <v>19123.29</v>
      </c>
      <c r="E21" s="1">
        <f t="shared" si="0"/>
        <v>124.4762741652021</v>
      </c>
    </row>
    <row r="22" spans="1:5" ht="151.80000000000001" customHeight="1" x14ac:dyDescent="0.3">
      <c r="A22" s="10" t="s">
        <v>37</v>
      </c>
      <c r="B22" s="2" t="s">
        <v>38</v>
      </c>
      <c r="C22" s="1">
        <v>15363</v>
      </c>
      <c r="D22" s="1">
        <v>19123.29</v>
      </c>
      <c r="E22" s="1">
        <f t="shared" si="0"/>
        <v>124.4762741652021</v>
      </c>
    </row>
    <row r="23" spans="1:5" ht="93" customHeight="1" x14ac:dyDescent="0.3">
      <c r="A23" s="10" t="s">
        <v>39</v>
      </c>
      <c r="B23" s="2" t="s">
        <v>40</v>
      </c>
      <c r="C23" s="1">
        <v>3443246</v>
      </c>
      <c r="D23" s="1">
        <v>3482022.89</v>
      </c>
      <c r="E23" s="1">
        <f t="shared" si="0"/>
        <v>101.12617251279752</v>
      </c>
    </row>
    <row r="24" spans="1:5" ht="130.80000000000001" customHeight="1" x14ac:dyDescent="0.3">
      <c r="A24" s="10" t="s">
        <v>41</v>
      </c>
      <c r="B24" s="2" t="s">
        <v>42</v>
      </c>
      <c r="C24" s="1">
        <v>3443246</v>
      </c>
      <c r="D24" s="1">
        <v>3482022.89</v>
      </c>
      <c r="E24" s="1">
        <f t="shared" si="0"/>
        <v>101.12617251279752</v>
      </c>
    </row>
    <row r="25" spans="1:5" ht="83.4" customHeight="1" x14ac:dyDescent="0.3">
      <c r="A25" s="10" t="s">
        <v>43</v>
      </c>
      <c r="B25" s="2" t="s">
        <v>44</v>
      </c>
      <c r="C25" s="1">
        <v>-349218</v>
      </c>
      <c r="D25" s="1">
        <v>-326771.82</v>
      </c>
      <c r="E25" s="1">
        <f t="shared" si="0"/>
        <v>93.572444719344361</v>
      </c>
    </row>
    <row r="26" spans="1:5" ht="123.6" customHeight="1" x14ac:dyDescent="0.3">
      <c r="A26" s="10" t="s">
        <v>45</v>
      </c>
      <c r="B26" s="2" t="s">
        <v>46</v>
      </c>
      <c r="C26" s="1">
        <v>-349218</v>
      </c>
      <c r="D26" s="1">
        <v>-326771.82</v>
      </c>
      <c r="E26" s="1">
        <f t="shared" si="0"/>
        <v>93.572444719344361</v>
      </c>
    </row>
    <row r="27" spans="1:5" ht="21.6" customHeight="1" x14ac:dyDescent="0.3">
      <c r="A27" s="11" t="s">
        <v>47</v>
      </c>
      <c r="B27" s="8" t="s">
        <v>48</v>
      </c>
      <c r="C27" s="9">
        <v>12413000</v>
      </c>
      <c r="D27" s="9">
        <v>12894619.51</v>
      </c>
      <c r="E27" s="9">
        <f t="shared" si="0"/>
        <v>103.87996060581648</v>
      </c>
    </row>
    <row r="28" spans="1:5" ht="38.4" customHeight="1" x14ac:dyDescent="0.3">
      <c r="A28" s="10" t="s">
        <v>49</v>
      </c>
      <c r="B28" s="2" t="s">
        <v>50</v>
      </c>
      <c r="C28" s="1">
        <v>10652000</v>
      </c>
      <c r="D28" s="1">
        <v>10680406.59</v>
      </c>
      <c r="E28" s="1">
        <f t="shared" si="0"/>
        <v>100.2666784641382</v>
      </c>
    </row>
    <row r="29" spans="1:5" ht="38.4" customHeight="1" x14ac:dyDescent="0.3">
      <c r="A29" s="10" t="s">
        <v>51</v>
      </c>
      <c r="B29" s="2" t="s">
        <v>52</v>
      </c>
      <c r="C29" s="1">
        <v>7302000</v>
      </c>
      <c r="D29" s="1">
        <v>7289771.5300000003</v>
      </c>
      <c r="E29" s="1">
        <f t="shared" si="0"/>
        <v>99.832532593809916</v>
      </c>
    </row>
    <row r="30" spans="1:5" ht="40.200000000000003" customHeight="1" x14ac:dyDescent="0.3">
      <c r="A30" s="10" t="s">
        <v>51</v>
      </c>
      <c r="B30" s="2" t="s">
        <v>53</v>
      </c>
      <c r="C30" s="1">
        <v>7302000</v>
      </c>
      <c r="D30" s="1">
        <v>7289771.5300000003</v>
      </c>
      <c r="E30" s="1">
        <f t="shared" si="0"/>
        <v>99.832532593809916</v>
      </c>
    </row>
    <row r="31" spans="1:5" ht="61.2" customHeight="1" x14ac:dyDescent="0.3">
      <c r="A31" s="10" t="s">
        <v>54</v>
      </c>
      <c r="B31" s="2" t="s">
        <v>55</v>
      </c>
      <c r="C31" s="1">
        <v>3350000</v>
      </c>
      <c r="D31" s="1">
        <v>3390635.06</v>
      </c>
      <c r="E31" s="1">
        <f t="shared" si="0"/>
        <v>101.21298686567164</v>
      </c>
    </row>
    <row r="32" spans="1:5" ht="69.599999999999994" customHeight="1" x14ac:dyDescent="0.3">
      <c r="A32" s="10" t="s">
        <v>56</v>
      </c>
      <c r="B32" s="2" t="s">
        <v>57</v>
      </c>
      <c r="C32" s="1">
        <v>3350000</v>
      </c>
      <c r="D32" s="1">
        <v>3390635.06</v>
      </c>
      <c r="E32" s="1">
        <f t="shared" si="0"/>
        <v>101.21298686567164</v>
      </c>
    </row>
    <row r="33" spans="1:5" ht="36.6" customHeight="1" x14ac:dyDescent="0.3">
      <c r="A33" s="10" t="s">
        <v>58</v>
      </c>
      <c r="B33" s="2" t="s">
        <v>59</v>
      </c>
      <c r="C33" s="1">
        <v>1761000</v>
      </c>
      <c r="D33" s="1">
        <v>2214212.92</v>
      </c>
      <c r="E33" s="1">
        <f t="shared" si="0"/>
        <v>125.7361113003975</v>
      </c>
    </row>
    <row r="34" spans="1:5" ht="46.2" customHeight="1" x14ac:dyDescent="0.3">
      <c r="A34" s="10" t="s">
        <v>60</v>
      </c>
      <c r="B34" s="2" t="s">
        <v>61</v>
      </c>
      <c r="C34" s="1">
        <v>1761000</v>
      </c>
      <c r="D34" s="1">
        <v>2214212.92</v>
      </c>
      <c r="E34" s="1">
        <f t="shared" si="0"/>
        <v>125.7361113003975</v>
      </c>
    </row>
    <row r="35" spans="1:5" ht="33" customHeight="1" x14ac:dyDescent="0.3">
      <c r="A35" s="11" t="s">
        <v>62</v>
      </c>
      <c r="B35" s="8" t="s">
        <v>63</v>
      </c>
      <c r="C35" s="9">
        <v>1015000</v>
      </c>
      <c r="D35" s="9">
        <v>1071324.98</v>
      </c>
      <c r="E35" s="9">
        <f t="shared" si="0"/>
        <v>105.54925911330048</v>
      </c>
    </row>
    <row r="36" spans="1:5" ht="26.4" customHeight="1" x14ac:dyDescent="0.3">
      <c r="A36" s="10" t="s">
        <v>64</v>
      </c>
      <c r="B36" s="2" t="s">
        <v>65</v>
      </c>
      <c r="C36" s="1">
        <v>561000</v>
      </c>
      <c r="D36" s="1">
        <v>641215.85</v>
      </c>
      <c r="E36" s="1">
        <f t="shared" si="0"/>
        <v>114.29872549019609</v>
      </c>
    </row>
    <row r="37" spans="1:5" ht="56.4" customHeight="1" x14ac:dyDescent="0.3">
      <c r="A37" s="10" t="s">
        <v>66</v>
      </c>
      <c r="B37" s="2" t="s">
        <v>67</v>
      </c>
      <c r="C37" s="1">
        <v>561000</v>
      </c>
      <c r="D37" s="1">
        <v>641215.85</v>
      </c>
      <c r="E37" s="1">
        <f t="shared" si="0"/>
        <v>114.29872549019609</v>
      </c>
    </row>
    <row r="38" spans="1:5" ht="22.8" customHeight="1" x14ac:dyDescent="0.3">
      <c r="A38" s="10" t="s">
        <v>68</v>
      </c>
      <c r="B38" s="2" t="s">
        <v>69</v>
      </c>
      <c r="C38" s="1">
        <v>454000</v>
      </c>
      <c r="D38" s="1">
        <v>430109.13</v>
      </c>
      <c r="E38" s="1">
        <f t="shared" si="0"/>
        <v>94.73769383259912</v>
      </c>
    </row>
    <row r="39" spans="1:5" ht="27" customHeight="1" x14ac:dyDescent="0.3">
      <c r="A39" s="10" t="s">
        <v>70</v>
      </c>
      <c r="B39" s="2" t="s">
        <v>71</v>
      </c>
      <c r="C39" s="1">
        <v>269000</v>
      </c>
      <c r="D39" s="1">
        <v>245196.52</v>
      </c>
      <c r="E39" s="1">
        <f t="shared" si="0"/>
        <v>91.151122676579917</v>
      </c>
    </row>
    <row r="40" spans="1:5" ht="49.2" customHeight="1" x14ac:dyDescent="0.3">
      <c r="A40" s="10" t="s">
        <v>72</v>
      </c>
      <c r="B40" s="2" t="s">
        <v>73</v>
      </c>
      <c r="C40" s="1">
        <v>269000</v>
      </c>
      <c r="D40" s="1">
        <v>245196.52</v>
      </c>
      <c r="E40" s="1">
        <f t="shared" si="0"/>
        <v>91.151122676579917</v>
      </c>
    </row>
    <row r="41" spans="1:5" ht="26.4" customHeight="1" x14ac:dyDescent="0.3">
      <c r="A41" s="10" t="s">
        <v>74</v>
      </c>
      <c r="B41" s="2" t="s">
        <v>75</v>
      </c>
      <c r="C41" s="1">
        <v>185000</v>
      </c>
      <c r="D41" s="1">
        <v>184912.61</v>
      </c>
      <c r="E41" s="1">
        <f t="shared" si="0"/>
        <v>99.952762162162159</v>
      </c>
    </row>
    <row r="42" spans="1:5" ht="49.8" customHeight="1" x14ac:dyDescent="0.3">
      <c r="A42" s="10" t="s">
        <v>76</v>
      </c>
      <c r="B42" s="2" t="s">
        <v>77</v>
      </c>
      <c r="C42" s="1">
        <v>185000</v>
      </c>
      <c r="D42" s="1">
        <v>184912.61</v>
      </c>
      <c r="E42" s="1">
        <f t="shared" si="0"/>
        <v>99.952762162162159</v>
      </c>
    </row>
    <row r="43" spans="1:5" ht="24" customHeight="1" x14ac:dyDescent="0.3">
      <c r="A43" s="11" t="s">
        <v>78</v>
      </c>
      <c r="B43" s="8" t="s">
        <v>79</v>
      </c>
      <c r="C43" s="9">
        <v>1260000</v>
      </c>
      <c r="D43" s="9">
        <v>1372872.61</v>
      </c>
      <c r="E43" s="9">
        <f t="shared" si="0"/>
        <v>108.95814365079366</v>
      </c>
    </row>
    <row r="44" spans="1:5" ht="39" customHeight="1" x14ac:dyDescent="0.3">
      <c r="A44" s="10" t="s">
        <v>80</v>
      </c>
      <c r="B44" s="2" t="s">
        <v>81</v>
      </c>
      <c r="C44" s="1">
        <v>1260000</v>
      </c>
      <c r="D44" s="1">
        <v>1372872.61</v>
      </c>
      <c r="E44" s="1">
        <f t="shared" si="0"/>
        <v>108.95814365079366</v>
      </c>
    </row>
    <row r="45" spans="1:5" ht="55.8" customHeight="1" x14ac:dyDescent="0.3">
      <c r="A45" s="10" t="s">
        <v>82</v>
      </c>
      <c r="B45" s="2" t="s">
        <v>83</v>
      </c>
      <c r="C45" s="1">
        <v>1260000</v>
      </c>
      <c r="D45" s="1">
        <v>1372872.61</v>
      </c>
      <c r="E45" s="1">
        <f t="shared" si="0"/>
        <v>108.95814365079366</v>
      </c>
    </row>
    <row r="46" spans="1:5" ht="54.6" customHeight="1" x14ac:dyDescent="0.3">
      <c r="A46" s="11" t="s">
        <v>84</v>
      </c>
      <c r="B46" s="8" t="s">
        <v>85</v>
      </c>
      <c r="C46" s="9">
        <v>2746000</v>
      </c>
      <c r="D46" s="9">
        <v>2934169.6000000001</v>
      </c>
      <c r="E46" s="9">
        <f t="shared" si="0"/>
        <v>106.85249817916971</v>
      </c>
    </row>
    <row r="47" spans="1:5" ht="100.8" customHeight="1" x14ac:dyDescent="0.3">
      <c r="A47" s="10" t="s">
        <v>86</v>
      </c>
      <c r="B47" s="2" t="s">
        <v>87</v>
      </c>
      <c r="C47" s="1">
        <v>1898000</v>
      </c>
      <c r="D47" s="1">
        <v>2076693.96</v>
      </c>
      <c r="E47" s="1">
        <f t="shared" si="0"/>
        <v>109.41485563751317</v>
      </c>
    </row>
    <row r="48" spans="1:5" ht="77.400000000000006" customHeight="1" x14ac:dyDescent="0.3">
      <c r="A48" s="10" t="s">
        <v>88</v>
      </c>
      <c r="B48" s="2" t="s">
        <v>89</v>
      </c>
      <c r="C48" s="1">
        <v>1700000</v>
      </c>
      <c r="D48" s="1">
        <v>1880172.41</v>
      </c>
      <c r="E48" s="1">
        <f t="shared" si="0"/>
        <v>110.59837705882352</v>
      </c>
    </row>
    <row r="49" spans="1:5" ht="93" customHeight="1" x14ac:dyDescent="0.3">
      <c r="A49" s="10" t="s">
        <v>90</v>
      </c>
      <c r="B49" s="2" t="s">
        <v>91</v>
      </c>
      <c r="C49" s="1">
        <v>1700000</v>
      </c>
      <c r="D49" s="1">
        <v>1880172.41</v>
      </c>
      <c r="E49" s="1">
        <f t="shared" si="0"/>
        <v>110.59837705882352</v>
      </c>
    </row>
    <row r="50" spans="1:5" ht="97.2" customHeight="1" x14ac:dyDescent="0.3">
      <c r="A50" s="10" t="s">
        <v>92</v>
      </c>
      <c r="B50" s="2" t="s">
        <v>93</v>
      </c>
      <c r="C50" s="1" t="s">
        <v>8</v>
      </c>
      <c r="D50" s="1">
        <v>16000.05</v>
      </c>
      <c r="E50" s="1"/>
    </row>
    <row r="51" spans="1:5" ht="86.4" customHeight="1" x14ac:dyDescent="0.3">
      <c r="A51" s="10" t="s">
        <v>94</v>
      </c>
      <c r="B51" s="2" t="s">
        <v>95</v>
      </c>
      <c r="C51" s="1" t="s">
        <v>8</v>
      </c>
      <c r="D51" s="1">
        <v>16000.05</v>
      </c>
      <c r="E51" s="1"/>
    </row>
    <row r="52" spans="1:5" ht="56.4" customHeight="1" x14ac:dyDescent="0.3">
      <c r="A52" s="10" t="s">
        <v>96</v>
      </c>
      <c r="B52" s="2" t="s">
        <v>97</v>
      </c>
      <c r="C52" s="1">
        <v>198000</v>
      </c>
      <c r="D52" s="1">
        <v>180521.5</v>
      </c>
      <c r="E52" s="1">
        <f t="shared" si="0"/>
        <v>91.172474747474752</v>
      </c>
    </row>
    <row r="53" spans="1:5" ht="51.6" customHeight="1" x14ac:dyDescent="0.3">
      <c r="A53" s="10" t="s">
        <v>98</v>
      </c>
      <c r="B53" s="2" t="s">
        <v>99</v>
      </c>
      <c r="C53" s="1">
        <v>198000</v>
      </c>
      <c r="D53" s="1">
        <v>180521.5</v>
      </c>
      <c r="E53" s="1">
        <f t="shared" si="0"/>
        <v>91.172474747474752</v>
      </c>
    </row>
    <row r="54" spans="1:5" ht="103.2" customHeight="1" x14ac:dyDescent="0.3">
      <c r="A54" s="10" t="s">
        <v>100</v>
      </c>
      <c r="B54" s="2" t="s">
        <v>101</v>
      </c>
      <c r="C54" s="1">
        <v>848000</v>
      </c>
      <c r="D54" s="1">
        <v>857475.64</v>
      </c>
      <c r="E54" s="1">
        <f t="shared" si="0"/>
        <v>101.11741037735848</v>
      </c>
    </row>
    <row r="55" spans="1:5" ht="94.2" customHeight="1" x14ac:dyDescent="0.3">
      <c r="A55" s="10" t="s">
        <v>102</v>
      </c>
      <c r="B55" s="2" t="s">
        <v>103</v>
      </c>
      <c r="C55" s="1">
        <v>848000</v>
      </c>
      <c r="D55" s="1">
        <v>857475.64</v>
      </c>
      <c r="E55" s="1">
        <f t="shared" si="0"/>
        <v>101.11741037735848</v>
      </c>
    </row>
    <row r="56" spans="1:5" ht="92.4" customHeight="1" x14ac:dyDescent="0.3">
      <c r="A56" s="10" t="s">
        <v>104</v>
      </c>
      <c r="B56" s="2" t="s">
        <v>105</v>
      </c>
      <c r="C56" s="1">
        <v>848000</v>
      </c>
      <c r="D56" s="1">
        <v>857475.64</v>
      </c>
      <c r="E56" s="1">
        <f t="shared" si="0"/>
        <v>101.11741037735848</v>
      </c>
    </row>
    <row r="57" spans="1:5" ht="36" customHeight="1" x14ac:dyDescent="0.3">
      <c r="A57" s="11" t="s">
        <v>106</v>
      </c>
      <c r="B57" s="8" t="s">
        <v>107</v>
      </c>
      <c r="C57" s="9">
        <v>122000</v>
      </c>
      <c r="D57" s="9">
        <v>128103.49</v>
      </c>
      <c r="E57" s="9">
        <f t="shared" si="0"/>
        <v>105.00286065573772</v>
      </c>
    </row>
    <row r="58" spans="1:5" ht="28.2" customHeight="1" x14ac:dyDescent="0.3">
      <c r="A58" s="10" t="s">
        <v>108</v>
      </c>
      <c r="B58" s="2" t="s">
        <v>109</v>
      </c>
      <c r="C58" s="1">
        <v>122000</v>
      </c>
      <c r="D58" s="1">
        <v>128103.49</v>
      </c>
      <c r="E58" s="1">
        <f t="shared" si="0"/>
        <v>105.00286065573772</v>
      </c>
    </row>
    <row r="59" spans="1:5" ht="37.799999999999997" customHeight="1" x14ac:dyDescent="0.3">
      <c r="A59" s="10" t="s">
        <v>110</v>
      </c>
      <c r="B59" s="2" t="s">
        <v>111</v>
      </c>
      <c r="C59" s="1">
        <v>57000</v>
      </c>
      <c r="D59" s="1">
        <v>64513.61</v>
      </c>
      <c r="E59" s="1">
        <f t="shared" si="0"/>
        <v>113.18177192982458</v>
      </c>
    </row>
    <row r="60" spans="1:5" ht="27.6" customHeight="1" x14ac:dyDescent="0.3">
      <c r="A60" s="10" t="s">
        <v>112</v>
      </c>
      <c r="B60" s="2" t="s">
        <v>113</v>
      </c>
      <c r="C60" s="1">
        <v>65000</v>
      </c>
      <c r="D60" s="1">
        <v>63589.88</v>
      </c>
      <c r="E60" s="1">
        <f t="shared" si="0"/>
        <v>97.830584615384609</v>
      </c>
    </row>
    <row r="61" spans="1:5" ht="24" customHeight="1" x14ac:dyDescent="0.3">
      <c r="A61" s="10" t="s">
        <v>114</v>
      </c>
      <c r="B61" s="2" t="s">
        <v>115</v>
      </c>
      <c r="C61" s="1">
        <v>60000</v>
      </c>
      <c r="D61" s="1">
        <v>63589.88</v>
      </c>
      <c r="E61" s="1">
        <f t="shared" si="0"/>
        <v>105.98313333333334</v>
      </c>
    </row>
    <row r="62" spans="1:5" ht="25.8" customHeight="1" x14ac:dyDescent="0.3">
      <c r="A62" s="10" t="s">
        <v>116</v>
      </c>
      <c r="B62" s="2" t="s">
        <v>117</v>
      </c>
      <c r="C62" s="1">
        <v>5000</v>
      </c>
      <c r="D62" s="1" t="s">
        <v>8</v>
      </c>
      <c r="E62" s="1"/>
    </row>
    <row r="63" spans="1:5" ht="41.4" customHeight="1" x14ac:dyDescent="0.3">
      <c r="A63" s="11" t="s">
        <v>118</v>
      </c>
      <c r="B63" s="8" t="s">
        <v>119</v>
      </c>
      <c r="C63" s="9">
        <v>5724926</v>
      </c>
      <c r="D63" s="9">
        <v>4880179.93</v>
      </c>
      <c r="E63" s="9">
        <f t="shared" si="0"/>
        <v>85.244419403849065</v>
      </c>
    </row>
    <row r="64" spans="1:5" ht="29.4" customHeight="1" x14ac:dyDescent="0.3">
      <c r="A64" s="10" t="s">
        <v>120</v>
      </c>
      <c r="B64" s="2" t="s">
        <v>121</v>
      </c>
      <c r="C64" s="1">
        <v>5400926</v>
      </c>
      <c r="D64" s="1">
        <v>4307132.1399999997</v>
      </c>
      <c r="E64" s="1">
        <f t="shared" si="0"/>
        <v>79.748030985797612</v>
      </c>
    </row>
    <row r="65" spans="1:5" ht="22.8" customHeight="1" x14ac:dyDescent="0.3">
      <c r="A65" s="10" t="s">
        <v>122</v>
      </c>
      <c r="B65" s="2" t="s">
        <v>123</v>
      </c>
      <c r="C65" s="1">
        <v>5400926</v>
      </c>
      <c r="D65" s="1">
        <v>4307132.1399999997</v>
      </c>
      <c r="E65" s="1">
        <f t="shared" si="0"/>
        <v>79.748030985797612</v>
      </c>
    </row>
    <row r="66" spans="1:5" ht="40.799999999999997" customHeight="1" x14ac:dyDescent="0.3">
      <c r="A66" s="10" t="s">
        <v>124</v>
      </c>
      <c r="B66" s="2" t="s">
        <v>125</v>
      </c>
      <c r="C66" s="1">
        <v>5400926</v>
      </c>
      <c r="D66" s="1">
        <v>4307132.1399999997</v>
      </c>
      <c r="E66" s="1">
        <f t="shared" si="0"/>
        <v>79.748030985797612</v>
      </c>
    </row>
    <row r="67" spans="1:5" ht="24" customHeight="1" x14ac:dyDescent="0.3">
      <c r="A67" s="10" t="s">
        <v>126</v>
      </c>
      <c r="B67" s="2" t="s">
        <v>127</v>
      </c>
      <c r="C67" s="1">
        <v>324000</v>
      </c>
      <c r="D67" s="1">
        <v>573047.79</v>
      </c>
      <c r="E67" s="1">
        <f t="shared" si="0"/>
        <v>176.86660185185187</v>
      </c>
    </row>
    <row r="68" spans="1:5" ht="41.4" customHeight="1" x14ac:dyDescent="0.3">
      <c r="A68" s="10" t="s">
        <v>128</v>
      </c>
      <c r="B68" s="2" t="s">
        <v>129</v>
      </c>
      <c r="C68" s="1">
        <v>324000</v>
      </c>
      <c r="D68" s="1">
        <v>573047.79</v>
      </c>
      <c r="E68" s="1">
        <f t="shared" si="0"/>
        <v>176.86660185185187</v>
      </c>
    </row>
    <row r="69" spans="1:5" ht="50.4" customHeight="1" x14ac:dyDescent="0.3">
      <c r="A69" s="10" t="s">
        <v>130</v>
      </c>
      <c r="B69" s="2" t="s">
        <v>131</v>
      </c>
      <c r="C69" s="1">
        <v>324000</v>
      </c>
      <c r="D69" s="1">
        <v>573047.79</v>
      </c>
      <c r="E69" s="1">
        <f t="shared" si="0"/>
        <v>176.86660185185187</v>
      </c>
    </row>
    <row r="70" spans="1:5" ht="34.799999999999997" customHeight="1" x14ac:dyDescent="0.3">
      <c r="A70" s="11" t="s">
        <v>132</v>
      </c>
      <c r="B70" s="8" t="s">
        <v>133</v>
      </c>
      <c r="C70" s="9">
        <v>89000</v>
      </c>
      <c r="D70" s="9">
        <v>374044.86</v>
      </c>
      <c r="E70" s="9">
        <f t="shared" si="0"/>
        <v>420.27512359550553</v>
      </c>
    </row>
    <row r="71" spans="1:5" ht="97.8" customHeight="1" x14ac:dyDescent="0.3">
      <c r="A71" s="10" t="s">
        <v>134</v>
      </c>
      <c r="B71" s="2" t="s">
        <v>135</v>
      </c>
      <c r="C71" s="1">
        <v>17000</v>
      </c>
      <c r="D71" s="1">
        <v>153446</v>
      </c>
      <c r="E71" s="1">
        <f t="shared" si="0"/>
        <v>902.62352941176471</v>
      </c>
    </row>
    <row r="72" spans="1:5" ht="101.4" customHeight="1" x14ac:dyDescent="0.3">
      <c r="A72" s="10" t="s">
        <v>136</v>
      </c>
      <c r="B72" s="2" t="s">
        <v>137</v>
      </c>
      <c r="C72" s="1" t="s">
        <v>8</v>
      </c>
      <c r="D72" s="1">
        <v>136646</v>
      </c>
      <c r="E72" s="1" t="e">
        <f t="shared" si="0"/>
        <v>#VALUE!</v>
      </c>
    </row>
    <row r="73" spans="1:5" ht="98.4" customHeight="1" x14ac:dyDescent="0.3">
      <c r="A73" s="10" t="s">
        <v>138</v>
      </c>
      <c r="B73" s="2" t="s">
        <v>139</v>
      </c>
      <c r="C73" s="1" t="s">
        <v>8</v>
      </c>
      <c r="D73" s="1">
        <v>136646</v>
      </c>
      <c r="E73" s="1" t="e">
        <f t="shared" si="0"/>
        <v>#VALUE!</v>
      </c>
    </row>
    <row r="74" spans="1:5" ht="96.6" customHeight="1" x14ac:dyDescent="0.3">
      <c r="A74" s="10" t="s">
        <v>140</v>
      </c>
      <c r="B74" s="2" t="s">
        <v>141</v>
      </c>
      <c r="C74" s="1">
        <v>17000</v>
      </c>
      <c r="D74" s="1">
        <v>16800</v>
      </c>
      <c r="E74" s="1">
        <f t="shared" ref="E74:E137" si="1">D74/C74*100</f>
        <v>98.82352941176471</v>
      </c>
    </row>
    <row r="75" spans="1:5" ht="97.2" customHeight="1" x14ac:dyDescent="0.3">
      <c r="A75" s="10" t="s">
        <v>142</v>
      </c>
      <c r="B75" s="2" t="s">
        <v>143</v>
      </c>
      <c r="C75" s="1">
        <v>17000</v>
      </c>
      <c r="D75" s="1">
        <v>16800</v>
      </c>
      <c r="E75" s="1">
        <f t="shared" si="1"/>
        <v>98.82352941176471</v>
      </c>
    </row>
    <row r="76" spans="1:5" ht="46.8" customHeight="1" x14ac:dyDescent="0.3">
      <c r="A76" s="10" t="s">
        <v>144</v>
      </c>
      <c r="B76" s="2" t="s">
        <v>145</v>
      </c>
      <c r="C76" s="1">
        <v>72000</v>
      </c>
      <c r="D76" s="1">
        <v>220598.86</v>
      </c>
      <c r="E76" s="1">
        <f t="shared" si="1"/>
        <v>306.38730555555554</v>
      </c>
    </row>
    <row r="77" spans="1:5" ht="51.6" customHeight="1" x14ac:dyDescent="0.3">
      <c r="A77" s="10" t="s">
        <v>146</v>
      </c>
      <c r="B77" s="2" t="s">
        <v>147</v>
      </c>
      <c r="C77" s="1">
        <v>72000</v>
      </c>
      <c r="D77" s="1">
        <v>168816.86</v>
      </c>
      <c r="E77" s="1">
        <f t="shared" si="1"/>
        <v>234.46786111111112</v>
      </c>
    </row>
    <row r="78" spans="1:5" ht="57" customHeight="1" x14ac:dyDescent="0.3">
      <c r="A78" s="10" t="s">
        <v>148</v>
      </c>
      <c r="B78" s="2" t="s">
        <v>149</v>
      </c>
      <c r="C78" s="1">
        <v>72000</v>
      </c>
      <c r="D78" s="1">
        <v>168816.86</v>
      </c>
      <c r="E78" s="1">
        <f t="shared" si="1"/>
        <v>234.46786111111112</v>
      </c>
    </row>
    <row r="79" spans="1:5" ht="57" customHeight="1" x14ac:dyDescent="0.3">
      <c r="A79" s="10" t="s">
        <v>150</v>
      </c>
      <c r="B79" s="2" t="s">
        <v>151</v>
      </c>
      <c r="C79" s="1" t="s">
        <v>8</v>
      </c>
      <c r="D79" s="1">
        <v>51782</v>
      </c>
      <c r="E79" s="1"/>
    </row>
    <row r="80" spans="1:5" ht="69.599999999999994" customHeight="1" x14ac:dyDescent="0.3">
      <c r="A80" s="10" t="s">
        <v>152</v>
      </c>
      <c r="B80" s="2" t="s">
        <v>153</v>
      </c>
      <c r="C80" s="1" t="s">
        <v>8</v>
      </c>
      <c r="D80" s="1">
        <v>51782</v>
      </c>
      <c r="E80" s="1"/>
    </row>
    <row r="81" spans="1:5" ht="27" customHeight="1" x14ac:dyDescent="0.3">
      <c r="A81" s="11" t="s">
        <v>154</v>
      </c>
      <c r="B81" s="8" t="s">
        <v>155</v>
      </c>
      <c r="C81" s="9">
        <v>729000</v>
      </c>
      <c r="D81" s="9">
        <v>734362.79</v>
      </c>
      <c r="E81" s="9">
        <f t="shared" si="1"/>
        <v>100.73563648834021</v>
      </c>
    </row>
    <row r="82" spans="1:5" ht="57.6" customHeight="1" x14ac:dyDescent="0.3">
      <c r="A82" s="10" t="s">
        <v>156</v>
      </c>
      <c r="B82" s="2" t="s">
        <v>157</v>
      </c>
      <c r="C82" s="1">
        <v>238000</v>
      </c>
      <c r="D82" s="1">
        <v>172049.82</v>
      </c>
      <c r="E82" s="1">
        <f t="shared" si="1"/>
        <v>72.289840336134461</v>
      </c>
    </row>
    <row r="83" spans="1:5" ht="72" customHeight="1" x14ac:dyDescent="0.3">
      <c r="A83" s="10" t="s">
        <v>158</v>
      </c>
      <c r="B83" s="2" t="s">
        <v>159</v>
      </c>
      <c r="C83" s="1">
        <v>70000</v>
      </c>
      <c r="D83" s="1">
        <v>53088.85</v>
      </c>
      <c r="E83" s="1">
        <f t="shared" si="1"/>
        <v>75.841214285714287</v>
      </c>
    </row>
    <row r="84" spans="1:5" ht="97.8" customHeight="1" x14ac:dyDescent="0.3">
      <c r="A84" s="10" t="s">
        <v>160</v>
      </c>
      <c r="B84" s="2" t="s">
        <v>161</v>
      </c>
      <c r="C84" s="1">
        <v>70000</v>
      </c>
      <c r="D84" s="1">
        <v>53088.85</v>
      </c>
      <c r="E84" s="1">
        <f t="shared" si="1"/>
        <v>75.841214285714287</v>
      </c>
    </row>
    <row r="85" spans="1:5" ht="82.2" customHeight="1" x14ac:dyDescent="0.3">
      <c r="A85" s="10" t="s">
        <v>162</v>
      </c>
      <c r="B85" s="2" t="s">
        <v>163</v>
      </c>
      <c r="C85" s="1">
        <v>28000</v>
      </c>
      <c r="D85" s="1">
        <v>34000</v>
      </c>
      <c r="E85" s="1">
        <f t="shared" si="1"/>
        <v>121.42857142857142</v>
      </c>
    </row>
    <row r="86" spans="1:5" ht="114.6" customHeight="1" x14ac:dyDescent="0.3">
      <c r="A86" s="10" t="s">
        <v>164</v>
      </c>
      <c r="B86" s="2" t="s">
        <v>165</v>
      </c>
      <c r="C86" s="1">
        <v>28000</v>
      </c>
      <c r="D86" s="1">
        <v>34000</v>
      </c>
      <c r="E86" s="1">
        <f t="shared" si="1"/>
        <v>121.42857142857142</v>
      </c>
    </row>
    <row r="87" spans="1:5" ht="71.400000000000006" customHeight="1" x14ac:dyDescent="0.3">
      <c r="A87" s="10" t="s">
        <v>166</v>
      </c>
      <c r="B87" s="2" t="s">
        <v>167</v>
      </c>
      <c r="C87" s="1">
        <v>1000</v>
      </c>
      <c r="D87" s="1">
        <v>2300</v>
      </c>
      <c r="E87" s="1">
        <f t="shared" si="1"/>
        <v>229.99999999999997</v>
      </c>
    </row>
    <row r="88" spans="1:5" ht="106.2" customHeight="1" x14ac:dyDescent="0.3">
      <c r="A88" s="10" t="s">
        <v>168</v>
      </c>
      <c r="B88" s="2" t="s">
        <v>169</v>
      </c>
      <c r="C88" s="1">
        <v>1000</v>
      </c>
      <c r="D88" s="1">
        <v>2300</v>
      </c>
      <c r="E88" s="1">
        <f t="shared" si="1"/>
        <v>229.99999999999997</v>
      </c>
    </row>
    <row r="89" spans="1:5" ht="81" customHeight="1" x14ac:dyDescent="0.3">
      <c r="A89" s="10" t="s">
        <v>170</v>
      </c>
      <c r="B89" s="2" t="s">
        <v>171</v>
      </c>
      <c r="C89" s="1">
        <v>1000</v>
      </c>
      <c r="D89" s="1" t="s">
        <v>8</v>
      </c>
      <c r="E89" s="1" t="e">
        <f t="shared" si="1"/>
        <v>#VALUE!</v>
      </c>
    </row>
    <row r="90" spans="1:5" ht="93.6" customHeight="1" x14ac:dyDescent="0.3">
      <c r="A90" s="10" t="s">
        <v>172</v>
      </c>
      <c r="B90" s="2" t="s">
        <v>173</v>
      </c>
      <c r="C90" s="1">
        <v>1000</v>
      </c>
      <c r="D90" s="1" t="s">
        <v>8</v>
      </c>
      <c r="E90" s="1" t="e">
        <f t="shared" si="1"/>
        <v>#VALUE!</v>
      </c>
    </row>
    <row r="91" spans="1:5" ht="69" customHeight="1" x14ac:dyDescent="0.3">
      <c r="A91" s="10" t="s">
        <v>174</v>
      </c>
      <c r="B91" s="2" t="s">
        <v>175</v>
      </c>
      <c r="C91" s="1">
        <v>22000</v>
      </c>
      <c r="D91" s="1">
        <v>22000</v>
      </c>
      <c r="E91" s="1">
        <f t="shared" si="1"/>
        <v>100</v>
      </c>
    </row>
    <row r="92" spans="1:5" ht="99" customHeight="1" x14ac:dyDescent="0.3">
      <c r="A92" s="10" t="s">
        <v>176</v>
      </c>
      <c r="B92" s="2" t="s">
        <v>177</v>
      </c>
      <c r="C92" s="1">
        <v>22000</v>
      </c>
      <c r="D92" s="1">
        <v>22000</v>
      </c>
      <c r="E92" s="1">
        <f t="shared" si="1"/>
        <v>100</v>
      </c>
    </row>
    <row r="93" spans="1:5" ht="65.400000000000006" customHeight="1" x14ac:dyDescent="0.3">
      <c r="A93" s="10" t="s">
        <v>178</v>
      </c>
      <c r="B93" s="2" t="s">
        <v>179</v>
      </c>
      <c r="C93" s="1">
        <v>12000</v>
      </c>
      <c r="D93" s="1">
        <v>12000</v>
      </c>
      <c r="E93" s="1">
        <f t="shared" si="1"/>
        <v>100</v>
      </c>
    </row>
    <row r="94" spans="1:5" ht="93" customHeight="1" x14ac:dyDescent="0.3">
      <c r="A94" s="10" t="s">
        <v>180</v>
      </c>
      <c r="B94" s="2" t="s">
        <v>181</v>
      </c>
      <c r="C94" s="1">
        <v>12000</v>
      </c>
      <c r="D94" s="1">
        <v>12000</v>
      </c>
      <c r="E94" s="1">
        <f t="shared" si="1"/>
        <v>100</v>
      </c>
    </row>
    <row r="95" spans="1:5" ht="85.2" customHeight="1" x14ac:dyDescent="0.3">
      <c r="A95" s="10" t="s">
        <v>182</v>
      </c>
      <c r="B95" s="2" t="s">
        <v>183</v>
      </c>
      <c r="C95" s="1">
        <v>30000</v>
      </c>
      <c r="D95" s="1">
        <v>5850</v>
      </c>
      <c r="E95" s="1">
        <f t="shared" si="1"/>
        <v>19.5</v>
      </c>
    </row>
    <row r="96" spans="1:5" ht="109.2" customHeight="1" x14ac:dyDescent="0.3">
      <c r="A96" s="10" t="s">
        <v>184</v>
      </c>
      <c r="B96" s="2" t="s">
        <v>185</v>
      </c>
      <c r="C96" s="1">
        <v>30000</v>
      </c>
      <c r="D96" s="1">
        <v>5850</v>
      </c>
      <c r="E96" s="1">
        <f t="shared" si="1"/>
        <v>19.5</v>
      </c>
    </row>
    <row r="97" spans="1:5" ht="67.8" customHeight="1" x14ac:dyDescent="0.3">
      <c r="A97" s="10" t="s">
        <v>186</v>
      </c>
      <c r="B97" s="2" t="s">
        <v>187</v>
      </c>
      <c r="C97" s="1">
        <v>4000</v>
      </c>
      <c r="D97" s="1">
        <v>2000</v>
      </c>
      <c r="E97" s="1">
        <f t="shared" si="1"/>
        <v>50</v>
      </c>
    </row>
    <row r="98" spans="1:5" ht="81" customHeight="1" x14ac:dyDescent="0.3">
      <c r="A98" s="10" t="s">
        <v>188</v>
      </c>
      <c r="B98" s="2" t="s">
        <v>189</v>
      </c>
      <c r="C98" s="1">
        <v>4000</v>
      </c>
      <c r="D98" s="1">
        <v>2000</v>
      </c>
      <c r="E98" s="1">
        <f t="shared" si="1"/>
        <v>50</v>
      </c>
    </row>
    <row r="99" spans="1:5" ht="78" customHeight="1" x14ac:dyDescent="0.3">
      <c r="A99" s="10" t="s">
        <v>190</v>
      </c>
      <c r="B99" s="2" t="s">
        <v>191</v>
      </c>
      <c r="C99" s="1">
        <v>70000</v>
      </c>
      <c r="D99" s="1">
        <v>40810.97</v>
      </c>
      <c r="E99" s="1">
        <f t="shared" si="1"/>
        <v>58.301385714285715</v>
      </c>
    </row>
    <row r="100" spans="1:5" ht="89.4" customHeight="1" x14ac:dyDescent="0.3">
      <c r="A100" s="10" t="s">
        <v>192</v>
      </c>
      <c r="B100" s="2" t="s">
        <v>193</v>
      </c>
      <c r="C100" s="1">
        <v>70000</v>
      </c>
      <c r="D100" s="1">
        <v>40810.97</v>
      </c>
      <c r="E100" s="1">
        <f t="shared" si="1"/>
        <v>58.301385714285715</v>
      </c>
    </row>
    <row r="101" spans="1:5" ht="53.4" customHeight="1" x14ac:dyDescent="0.3">
      <c r="A101" s="10" t="s">
        <v>194</v>
      </c>
      <c r="B101" s="2" t="s">
        <v>195</v>
      </c>
      <c r="C101" s="1">
        <v>41000</v>
      </c>
      <c r="D101" s="1">
        <v>58500</v>
      </c>
      <c r="E101" s="1">
        <f t="shared" si="1"/>
        <v>142.6829268292683</v>
      </c>
    </row>
    <row r="102" spans="1:5" ht="79.8" customHeight="1" x14ac:dyDescent="0.3">
      <c r="A102" s="10" t="s">
        <v>196</v>
      </c>
      <c r="B102" s="2" t="s">
        <v>197</v>
      </c>
      <c r="C102" s="1">
        <v>26000</v>
      </c>
      <c r="D102" s="1">
        <v>55000</v>
      </c>
      <c r="E102" s="1">
        <f t="shared" si="1"/>
        <v>211.53846153846155</v>
      </c>
    </row>
    <row r="103" spans="1:5" ht="69.599999999999994" customHeight="1" x14ac:dyDescent="0.3">
      <c r="A103" s="10" t="s">
        <v>198</v>
      </c>
      <c r="B103" s="2" t="s">
        <v>199</v>
      </c>
      <c r="C103" s="1">
        <v>15000</v>
      </c>
      <c r="D103" s="1">
        <v>3500</v>
      </c>
      <c r="E103" s="1">
        <f t="shared" si="1"/>
        <v>23.333333333333332</v>
      </c>
    </row>
    <row r="104" spans="1:5" ht="34.799999999999997" customHeight="1" x14ac:dyDescent="0.3">
      <c r="A104" s="10" t="s">
        <v>200</v>
      </c>
      <c r="B104" s="2" t="s">
        <v>201</v>
      </c>
      <c r="C104" s="1">
        <v>300000</v>
      </c>
      <c r="D104" s="1">
        <v>354744.97</v>
      </c>
      <c r="E104" s="1">
        <f t="shared" si="1"/>
        <v>118.24832333333333</v>
      </c>
    </row>
    <row r="105" spans="1:5" ht="81.599999999999994" customHeight="1" x14ac:dyDescent="0.3">
      <c r="A105" s="10" t="s">
        <v>202</v>
      </c>
      <c r="B105" s="2" t="s">
        <v>203</v>
      </c>
      <c r="C105" s="1">
        <v>300000</v>
      </c>
      <c r="D105" s="1">
        <v>354744.97</v>
      </c>
      <c r="E105" s="1">
        <f t="shared" si="1"/>
        <v>118.24832333333333</v>
      </c>
    </row>
    <row r="106" spans="1:5" ht="80.400000000000006" customHeight="1" x14ac:dyDescent="0.3">
      <c r="A106" s="10" t="s">
        <v>204</v>
      </c>
      <c r="B106" s="2" t="s">
        <v>205</v>
      </c>
      <c r="C106" s="1">
        <v>300000</v>
      </c>
      <c r="D106" s="1">
        <v>354544.97</v>
      </c>
      <c r="E106" s="1">
        <f t="shared" si="1"/>
        <v>118.18165666666667</v>
      </c>
    </row>
    <row r="107" spans="1:5" ht="81" customHeight="1" x14ac:dyDescent="0.3">
      <c r="A107" s="10" t="s">
        <v>206</v>
      </c>
      <c r="B107" s="2" t="s">
        <v>207</v>
      </c>
      <c r="C107" s="1" t="s">
        <v>8</v>
      </c>
      <c r="D107" s="1">
        <v>200</v>
      </c>
      <c r="E107" s="1"/>
    </row>
    <row r="108" spans="1:5" ht="24.6" customHeight="1" x14ac:dyDescent="0.3">
      <c r="A108" s="10" t="s">
        <v>208</v>
      </c>
      <c r="B108" s="2" t="s">
        <v>209</v>
      </c>
      <c r="C108" s="1">
        <v>150000</v>
      </c>
      <c r="D108" s="1">
        <v>149068</v>
      </c>
      <c r="E108" s="1">
        <f t="shared" si="1"/>
        <v>99.378666666666675</v>
      </c>
    </row>
    <row r="109" spans="1:5" ht="175.2" customHeight="1" x14ac:dyDescent="0.3">
      <c r="A109" s="10" t="s">
        <v>210</v>
      </c>
      <c r="B109" s="2" t="s">
        <v>211</v>
      </c>
      <c r="C109" s="1">
        <v>150000</v>
      </c>
      <c r="D109" s="1">
        <v>149068</v>
      </c>
      <c r="E109" s="1">
        <f t="shared" si="1"/>
        <v>99.378666666666675</v>
      </c>
    </row>
    <row r="110" spans="1:5" ht="26.4" customHeight="1" x14ac:dyDescent="0.3">
      <c r="A110" s="11" t="s">
        <v>212</v>
      </c>
      <c r="B110" s="8" t="s">
        <v>213</v>
      </c>
      <c r="C110" s="9">
        <v>287483</v>
      </c>
      <c r="D110" s="9">
        <v>287482.93</v>
      </c>
      <c r="E110" s="9">
        <f t="shared" si="1"/>
        <v>99.999975650734129</v>
      </c>
    </row>
    <row r="111" spans="1:5" ht="26.4" customHeight="1" x14ac:dyDescent="0.3">
      <c r="A111" s="10" t="s">
        <v>214</v>
      </c>
      <c r="B111" s="2" t="s">
        <v>215</v>
      </c>
      <c r="C111" s="1">
        <v>287483</v>
      </c>
      <c r="D111" s="1">
        <v>287482.93</v>
      </c>
      <c r="E111" s="1">
        <f t="shared" si="1"/>
        <v>99.999975650734129</v>
      </c>
    </row>
    <row r="112" spans="1:5" ht="38.4" customHeight="1" x14ac:dyDescent="0.3">
      <c r="A112" s="10" t="s">
        <v>216</v>
      </c>
      <c r="B112" s="2" t="s">
        <v>217</v>
      </c>
      <c r="C112" s="1">
        <v>287483</v>
      </c>
      <c r="D112" s="1">
        <v>287482.93</v>
      </c>
      <c r="E112" s="1">
        <f t="shared" si="1"/>
        <v>99.999975650734129</v>
      </c>
    </row>
    <row r="113" spans="1:5" ht="58.2" customHeight="1" x14ac:dyDescent="0.3">
      <c r="A113" s="10" t="s">
        <v>218</v>
      </c>
      <c r="B113" s="2" t="s">
        <v>219</v>
      </c>
      <c r="C113" s="1">
        <v>287483</v>
      </c>
      <c r="D113" s="1">
        <v>287482.93</v>
      </c>
      <c r="E113" s="1">
        <f t="shared" si="1"/>
        <v>99.999975650734129</v>
      </c>
    </row>
    <row r="114" spans="1:5" ht="26.4" customHeight="1" x14ac:dyDescent="0.3">
      <c r="A114" s="11" t="s">
        <v>220</v>
      </c>
      <c r="B114" s="8" t="s">
        <v>221</v>
      </c>
      <c r="C114" s="9">
        <v>392601666</v>
      </c>
      <c r="D114" s="9">
        <v>389044797.56</v>
      </c>
      <c r="E114" s="9">
        <f t="shared" si="1"/>
        <v>99.094026147102497</v>
      </c>
    </row>
    <row r="115" spans="1:5" ht="48.6" customHeight="1" x14ac:dyDescent="0.3">
      <c r="A115" s="11" t="s">
        <v>222</v>
      </c>
      <c r="B115" s="8" t="s">
        <v>223</v>
      </c>
      <c r="C115" s="9">
        <v>392112843</v>
      </c>
      <c r="D115" s="9">
        <v>388550974.98000002</v>
      </c>
      <c r="E115" s="9">
        <f t="shared" si="1"/>
        <v>99.091621689116664</v>
      </c>
    </row>
    <row r="116" spans="1:5" ht="39" customHeight="1" x14ac:dyDescent="0.3">
      <c r="A116" s="11" t="s">
        <v>224</v>
      </c>
      <c r="B116" s="8" t="s">
        <v>225</v>
      </c>
      <c r="C116" s="9">
        <v>116053800</v>
      </c>
      <c r="D116" s="9">
        <v>113783100</v>
      </c>
      <c r="E116" s="9">
        <f t="shared" si="1"/>
        <v>98.043407454129024</v>
      </c>
    </row>
    <row r="117" spans="1:5" ht="25.8" customHeight="1" x14ac:dyDescent="0.3">
      <c r="A117" s="10" t="s">
        <v>226</v>
      </c>
      <c r="B117" s="2" t="s">
        <v>227</v>
      </c>
      <c r="C117" s="1">
        <v>96043000</v>
      </c>
      <c r="D117" s="1">
        <v>96043000</v>
      </c>
      <c r="E117" s="1">
        <f t="shared" si="1"/>
        <v>100</v>
      </c>
    </row>
    <row r="118" spans="1:5" ht="54.6" customHeight="1" x14ac:dyDescent="0.3">
      <c r="A118" s="10" t="s">
        <v>228</v>
      </c>
      <c r="B118" s="2" t="s">
        <v>229</v>
      </c>
      <c r="C118" s="1">
        <v>96043000</v>
      </c>
      <c r="D118" s="1">
        <v>96043000</v>
      </c>
      <c r="E118" s="1">
        <f t="shared" si="1"/>
        <v>100</v>
      </c>
    </row>
    <row r="119" spans="1:5" ht="39" customHeight="1" x14ac:dyDescent="0.3">
      <c r="A119" s="10" t="s">
        <v>230</v>
      </c>
      <c r="B119" s="2" t="s">
        <v>231</v>
      </c>
      <c r="C119" s="1">
        <v>20010800</v>
      </c>
      <c r="D119" s="1">
        <v>17740100</v>
      </c>
      <c r="E119" s="1">
        <f t="shared" si="1"/>
        <v>88.652627581106202</v>
      </c>
    </row>
    <row r="120" spans="1:5" ht="35.4" customHeight="1" x14ac:dyDescent="0.3">
      <c r="A120" s="10" t="s">
        <v>232</v>
      </c>
      <c r="B120" s="2" t="s">
        <v>233</v>
      </c>
      <c r="C120" s="1">
        <v>20010800</v>
      </c>
      <c r="D120" s="1">
        <v>17740100</v>
      </c>
      <c r="E120" s="1">
        <f t="shared" si="1"/>
        <v>88.652627581106202</v>
      </c>
    </row>
    <row r="121" spans="1:5" ht="37.200000000000003" customHeight="1" x14ac:dyDescent="0.3">
      <c r="A121" s="11" t="s">
        <v>234</v>
      </c>
      <c r="B121" s="8" t="s">
        <v>235</v>
      </c>
      <c r="C121" s="9">
        <v>188776519</v>
      </c>
      <c r="D121" s="9">
        <v>188767928.00999999</v>
      </c>
      <c r="E121" s="9">
        <f t="shared" si="1"/>
        <v>99.995449121508585</v>
      </c>
    </row>
    <row r="122" spans="1:5" ht="99.6" customHeight="1" x14ac:dyDescent="0.3">
      <c r="A122" s="10" t="s">
        <v>236</v>
      </c>
      <c r="B122" s="2" t="s">
        <v>237</v>
      </c>
      <c r="C122" s="1">
        <v>2759356</v>
      </c>
      <c r="D122" s="1">
        <v>2750816.78</v>
      </c>
      <c r="E122" s="1">
        <f t="shared" si="1"/>
        <v>99.690535762692448</v>
      </c>
    </row>
    <row r="123" spans="1:5" ht="100.8" customHeight="1" x14ac:dyDescent="0.3">
      <c r="A123" s="10" t="s">
        <v>238</v>
      </c>
      <c r="B123" s="2" t="s">
        <v>239</v>
      </c>
      <c r="C123" s="1">
        <v>2759356</v>
      </c>
      <c r="D123" s="1">
        <v>2750816.78</v>
      </c>
      <c r="E123" s="1">
        <f t="shared" si="1"/>
        <v>99.690535762692448</v>
      </c>
    </row>
    <row r="124" spans="1:5" ht="39.6" customHeight="1" x14ac:dyDescent="0.3">
      <c r="A124" s="10" t="s">
        <v>240</v>
      </c>
      <c r="B124" s="2" t="s">
        <v>241</v>
      </c>
      <c r="C124" s="1">
        <v>102597600</v>
      </c>
      <c r="D124" s="1">
        <v>102597600</v>
      </c>
      <c r="E124" s="1">
        <f t="shared" si="1"/>
        <v>100</v>
      </c>
    </row>
    <row r="125" spans="1:5" ht="54" customHeight="1" x14ac:dyDescent="0.3">
      <c r="A125" s="10" t="s">
        <v>242</v>
      </c>
      <c r="B125" s="2" t="s">
        <v>243</v>
      </c>
      <c r="C125" s="1">
        <v>102597600</v>
      </c>
      <c r="D125" s="1">
        <v>102597600</v>
      </c>
      <c r="E125" s="1">
        <f t="shared" si="1"/>
        <v>100</v>
      </c>
    </row>
    <row r="126" spans="1:5" ht="70.8" customHeight="1" x14ac:dyDescent="0.3">
      <c r="A126" s="10" t="s">
        <v>244</v>
      </c>
      <c r="B126" s="2" t="s">
        <v>245</v>
      </c>
      <c r="C126" s="1">
        <v>617190</v>
      </c>
      <c r="D126" s="1">
        <v>617189.96</v>
      </c>
      <c r="E126" s="1">
        <f t="shared" si="1"/>
        <v>99.999993519013586</v>
      </c>
    </row>
    <row r="127" spans="1:5" ht="80.400000000000006" customHeight="1" x14ac:dyDescent="0.3">
      <c r="A127" s="10" t="s">
        <v>246</v>
      </c>
      <c r="B127" s="2" t="s">
        <v>247</v>
      </c>
      <c r="C127" s="1">
        <v>617190</v>
      </c>
      <c r="D127" s="1">
        <v>617189.96</v>
      </c>
      <c r="E127" s="1">
        <f t="shared" si="1"/>
        <v>99.999993519013586</v>
      </c>
    </row>
    <row r="128" spans="1:5" ht="64.2" customHeight="1" x14ac:dyDescent="0.3">
      <c r="A128" s="10" t="s">
        <v>248</v>
      </c>
      <c r="B128" s="2" t="s">
        <v>249</v>
      </c>
      <c r="C128" s="1">
        <v>2672560</v>
      </c>
      <c r="D128" s="1">
        <v>2672560</v>
      </c>
      <c r="E128" s="1">
        <f t="shared" si="1"/>
        <v>100</v>
      </c>
    </row>
    <row r="129" spans="1:5" ht="84.6" customHeight="1" x14ac:dyDescent="0.3">
      <c r="A129" s="10" t="s">
        <v>250</v>
      </c>
      <c r="B129" s="2" t="s">
        <v>251</v>
      </c>
      <c r="C129" s="1">
        <v>2672560</v>
      </c>
      <c r="D129" s="1">
        <v>2672560</v>
      </c>
      <c r="E129" s="1">
        <f t="shared" si="1"/>
        <v>100</v>
      </c>
    </row>
    <row r="130" spans="1:5" ht="61.2" customHeight="1" x14ac:dyDescent="0.3">
      <c r="A130" s="10" t="s">
        <v>252</v>
      </c>
      <c r="B130" s="2" t="s">
        <v>253</v>
      </c>
      <c r="C130" s="1">
        <v>300000</v>
      </c>
      <c r="D130" s="1">
        <v>300000</v>
      </c>
      <c r="E130" s="1">
        <f t="shared" si="1"/>
        <v>100</v>
      </c>
    </row>
    <row r="131" spans="1:5" ht="67.8" customHeight="1" x14ac:dyDescent="0.3">
      <c r="A131" s="10" t="s">
        <v>254</v>
      </c>
      <c r="B131" s="2" t="s">
        <v>255</v>
      </c>
      <c r="C131" s="1">
        <v>300000</v>
      </c>
      <c r="D131" s="1">
        <v>300000</v>
      </c>
      <c r="E131" s="1">
        <f t="shared" si="1"/>
        <v>100</v>
      </c>
    </row>
    <row r="132" spans="1:5" ht="33" customHeight="1" x14ac:dyDescent="0.3">
      <c r="A132" s="10" t="s">
        <v>256</v>
      </c>
      <c r="B132" s="2" t="s">
        <v>257</v>
      </c>
      <c r="C132" s="1">
        <v>3741600</v>
      </c>
      <c r="D132" s="1">
        <v>3741600</v>
      </c>
      <c r="E132" s="1">
        <f t="shared" si="1"/>
        <v>100</v>
      </c>
    </row>
    <row r="133" spans="1:5" ht="40.799999999999997" customHeight="1" x14ac:dyDescent="0.3">
      <c r="A133" s="10" t="s">
        <v>258</v>
      </c>
      <c r="B133" s="2" t="s">
        <v>259</v>
      </c>
      <c r="C133" s="1">
        <v>3741600</v>
      </c>
      <c r="D133" s="1">
        <v>3741600</v>
      </c>
      <c r="E133" s="1">
        <f t="shared" si="1"/>
        <v>100</v>
      </c>
    </row>
    <row r="134" spans="1:5" ht="48.6" customHeight="1" x14ac:dyDescent="0.3">
      <c r="A134" s="10" t="s">
        <v>260</v>
      </c>
      <c r="B134" s="2" t="s">
        <v>261</v>
      </c>
      <c r="C134" s="1">
        <v>1480000</v>
      </c>
      <c r="D134" s="1">
        <v>1480000</v>
      </c>
      <c r="E134" s="1">
        <f t="shared" si="1"/>
        <v>100</v>
      </c>
    </row>
    <row r="135" spans="1:5" ht="42.6" customHeight="1" x14ac:dyDescent="0.3">
      <c r="A135" s="10" t="s">
        <v>262</v>
      </c>
      <c r="B135" s="2" t="s">
        <v>263</v>
      </c>
      <c r="C135" s="1">
        <v>1480000</v>
      </c>
      <c r="D135" s="1">
        <v>1480000</v>
      </c>
      <c r="E135" s="1">
        <f t="shared" si="1"/>
        <v>100</v>
      </c>
    </row>
    <row r="136" spans="1:5" ht="43.8" customHeight="1" x14ac:dyDescent="0.3">
      <c r="A136" s="10" t="s">
        <v>264</v>
      </c>
      <c r="B136" s="2" t="s">
        <v>265</v>
      </c>
      <c r="C136" s="1">
        <v>70910395</v>
      </c>
      <c r="D136" s="1">
        <v>70910393.269999996</v>
      </c>
      <c r="E136" s="1">
        <f t="shared" si="1"/>
        <v>99.999997560301267</v>
      </c>
    </row>
    <row r="137" spans="1:5" ht="51" customHeight="1" x14ac:dyDescent="0.3">
      <c r="A137" s="10" t="s">
        <v>266</v>
      </c>
      <c r="B137" s="2" t="s">
        <v>267</v>
      </c>
      <c r="C137" s="1">
        <v>70910395</v>
      </c>
      <c r="D137" s="1">
        <v>70910393.269999996</v>
      </c>
      <c r="E137" s="1">
        <f t="shared" si="1"/>
        <v>99.999997560301267</v>
      </c>
    </row>
    <row r="138" spans="1:5" ht="25.8" customHeight="1" x14ac:dyDescent="0.3">
      <c r="A138" s="10" t="s">
        <v>268</v>
      </c>
      <c r="B138" s="2" t="s">
        <v>269</v>
      </c>
      <c r="C138" s="1">
        <v>3697818</v>
      </c>
      <c r="D138" s="1">
        <v>3697768</v>
      </c>
      <c r="E138" s="1">
        <f t="shared" ref="E138:E175" si="2">D138/C138*100</f>
        <v>99.998647851246318</v>
      </c>
    </row>
    <row r="139" spans="1:5" ht="35.4" customHeight="1" x14ac:dyDescent="0.3">
      <c r="A139" s="10" t="s">
        <v>270</v>
      </c>
      <c r="B139" s="2" t="s">
        <v>271</v>
      </c>
      <c r="C139" s="1">
        <v>3697818</v>
      </c>
      <c r="D139" s="1">
        <v>3697768</v>
      </c>
      <c r="E139" s="1">
        <f t="shared" si="2"/>
        <v>99.998647851246318</v>
      </c>
    </row>
    <row r="140" spans="1:5" ht="51.6" customHeight="1" x14ac:dyDescent="0.3">
      <c r="A140" s="10" t="s">
        <v>272</v>
      </c>
      <c r="B140" s="2" t="s">
        <v>273</v>
      </c>
      <c r="C140" s="1">
        <v>339007</v>
      </c>
      <c r="D140" s="1">
        <v>339007</v>
      </c>
      <c r="E140" s="1">
        <f t="shared" si="2"/>
        <v>100</v>
      </c>
    </row>
    <row r="141" spans="1:5" ht="62.4" customHeight="1" x14ac:dyDescent="0.3">
      <c r="A141" s="10" t="s">
        <v>274</v>
      </c>
      <c r="B141" s="2" t="s">
        <v>275</v>
      </c>
      <c r="C141" s="1">
        <v>194570</v>
      </c>
      <c r="D141" s="1">
        <v>194520</v>
      </c>
      <c r="E141" s="1">
        <f t="shared" si="2"/>
        <v>99.974302307652778</v>
      </c>
    </row>
    <row r="142" spans="1:5" ht="81" customHeight="1" x14ac:dyDescent="0.3">
      <c r="A142" s="10" t="s">
        <v>276</v>
      </c>
      <c r="B142" s="2" t="s">
        <v>277</v>
      </c>
      <c r="C142" s="1">
        <v>2923730</v>
      </c>
      <c r="D142" s="1">
        <v>2923730</v>
      </c>
      <c r="E142" s="1">
        <f t="shared" si="2"/>
        <v>100</v>
      </c>
    </row>
    <row r="143" spans="1:5" ht="52.8" customHeight="1" x14ac:dyDescent="0.3">
      <c r="A143" s="10" t="s">
        <v>278</v>
      </c>
      <c r="B143" s="2" t="s">
        <v>279</v>
      </c>
      <c r="C143" s="1">
        <v>180000</v>
      </c>
      <c r="D143" s="1">
        <v>180000</v>
      </c>
      <c r="E143" s="1">
        <f t="shared" si="2"/>
        <v>100</v>
      </c>
    </row>
    <row r="144" spans="1:5" ht="56.4" customHeight="1" x14ac:dyDescent="0.3">
      <c r="A144" s="10" t="s">
        <v>280</v>
      </c>
      <c r="B144" s="2" t="s">
        <v>281</v>
      </c>
      <c r="C144" s="1">
        <v>15286</v>
      </c>
      <c r="D144" s="1">
        <v>15286</v>
      </c>
      <c r="E144" s="1">
        <f t="shared" si="2"/>
        <v>100</v>
      </c>
    </row>
    <row r="145" spans="1:5" ht="65.400000000000006" customHeight="1" x14ac:dyDescent="0.3">
      <c r="A145" s="10" t="s">
        <v>282</v>
      </c>
      <c r="B145" s="2" t="s">
        <v>283</v>
      </c>
      <c r="C145" s="1">
        <v>45225</v>
      </c>
      <c r="D145" s="1">
        <v>45225</v>
      </c>
      <c r="E145" s="1">
        <f t="shared" si="2"/>
        <v>100</v>
      </c>
    </row>
    <row r="146" spans="1:5" ht="41.4" customHeight="1" x14ac:dyDescent="0.3">
      <c r="A146" s="11" t="s">
        <v>284</v>
      </c>
      <c r="B146" s="8" t="s">
        <v>285</v>
      </c>
      <c r="C146" s="9">
        <v>77191564</v>
      </c>
      <c r="D146" s="9">
        <v>76962734.590000004</v>
      </c>
      <c r="E146" s="9">
        <f t="shared" si="2"/>
        <v>99.703556453396899</v>
      </c>
    </row>
    <row r="147" spans="1:5" ht="52.8" customHeight="1" x14ac:dyDescent="0.3">
      <c r="A147" s="10" t="s">
        <v>286</v>
      </c>
      <c r="B147" s="2" t="s">
        <v>287</v>
      </c>
      <c r="C147" s="1">
        <v>76721064</v>
      </c>
      <c r="D147" s="1">
        <v>76492234.590000004</v>
      </c>
      <c r="E147" s="1">
        <f t="shared" si="2"/>
        <v>99.701738482146183</v>
      </c>
    </row>
    <row r="148" spans="1:5" ht="57.6" customHeight="1" x14ac:dyDescent="0.3">
      <c r="A148" s="10" t="s">
        <v>288</v>
      </c>
      <c r="B148" s="2" t="s">
        <v>289</v>
      </c>
      <c r="C148" s="1">
        <v>76721064</v>
      </c>
      <c r="D148" s="1">
        <v>76492234.590000004</v>
      </c>
      <c r="E148" s="1">
        <f t="shared" si="2"/>
        <v>99.701738482146183</v>
      </c>
    </row>
    <row r="149" spans="1:5" ht="103.2" customHeight="1" x14ac:dyDescent="0.3">
      <c r="A149" s="10" t="s">
        <v>290</v>
      </c>
      <c r="B149" s="2" t="s">
        <v>291</v>
      </c>
      <c r="C149" s="1">
        <v>582100</v>
      </c>
      <c r="D149" s="1">
        <v>562592.36</v>
      </c>
      <c r="E149" s="1">
        <f t="shared" si="2"/>
        <v>96.648747637862911</v>
      </c>
    </row>
    <row r="150" spans="1:5" ht="53.4" customHeight="1" x14ac:dyDescent="0.3">
      <c r="A150" s="10" t="s">
        <v>292</v>
      </c>
      <c r="B150" s="2" t="s">
        <v>293</v>
      </c>
      <c r="C150" s="1">
        <v>560700</v>
      </c>
      <c r="D150" s="1">
        <v>560700</v>
      </c>
      <c r="E150" s="1">
        <f t="shared" si="2"/>
        <v>100</v>
      </c>
    </row>
    <row r="151" spans="1:5" ht="86.4" customHeight="1" x14ac:dyDescent="0.3">
      <c r="A151" s="10" t="s">
        <v>294</v>
      </c>
      <c r="B151" s="2" t="s">
        <v>295</v>
      </c>
      <c r="C151" s="1">
        <v>15700</v>
      </c>
      <c r="D151" s="1">
        <v>15700</v>
      </c>
      <c r="E151" s="1">
        <f t="shared" si="2"/>
        <v>100</v>
      </c>
    </row>
    <row r="152" spans="1:5" ht="109.8" customHeight="1" x14ac:dyDescent="0.3">
      <c r="A152" s="10" t="s">
        <v>296</v>
      </c>
      <c r="B152" s="2" t="s">
        <v>297</v>
      </c>
      <c r="C152" s="1">
        <v>666100</v>
      </c>
      <c r="D152" s="1">
        <v>666100</v>
      </c>
      <c r="E152" s="1">
        <f t="shared" si="2"/>
        <v>100</v>
      </c>
    </row>
    <row r="153" spans="1:5" ht="114.6" customHeight="1" x14ac:dyDescent="0.3">
      <c r="A153" s="10" t="s">
        <v>298</v>
      </c>
      <c r="B153" s="2" t="s">
        <v>299</v>
      </c>
      <c r="C153" s="1">
        <v>11000</v>
      </c>
      <c r="D153" s="1">
        <v>11000</v>
      </c>
      <c r="E153" s="1">
        <f t="shared" si="2"/>
        <v>100</v>
      </c>
    </row>
    <row r="154" spans="1:5" ht="55.2" customHeight="1" x14ac:dyDescent="0.3">
      <c r="A154" s="10" t="s">
        <v>300</v>
      </c>
      <c r="B154" s="2" t="s">
        <v>301</v>
      </c>
      <c r="C154" s="1">
        <v>63387170</v>
      </c>
      <c r="D154" s="1">
        <v>63387170</v>
      </c>
      <c r="E154" s="1">
        <f t="shared" si="2"/>
        <v>100</v>
      </c>
    </row>
    <row r="155" spans="1:5" ht="69.599999999999994" customHeight="1" x14ac:dyDescent="0.3">
      <c r="A155" s="10" t="s">
        <v>302</v>
      </c>
      <c r="B155" s="2" t="s">
        <v>303</v>
      </c>
      <c r="C155" s="1">
        <v>8631800</v>
      </c>
      <c r="D155" s="1">
        <v>8631800</v>
      </c>
      <c r="E155" s="1">
        <f t="shared" si="2"/>
        <v>100</v>
      </c>
    </row>
    <row r="156" spans="1:5" ht="100.8" customHeight="1" x14ac:dyDescent="0.3">
      <c r="A156" s="10" t="s">
        <v>304</v>
      </c>
      <c r="B156" s="2" t="s">
        <v>305</v>
      </c>
      <c r="C156" s="1">
        <v>643200</v>
      </c>
      <c r="D156" s="1">
        <v>548309.43000000005</v>
      </c>
      <c r="E156" s="1">
        <f t="shared" si="2"/>
        <v>85.247112873134341</v>
      </c>
    </row>
    <row r="157" spans="1:5" ht="113.4" customHeight="1" x14ac:dyDescent="0.3">
      <c r="A157" s="10" t="s">
        <v>306</v>
      </c>
      <c r="B157" s="2" t="s">
        <v>307</v>
      </c>
      <c r="C157" s="1">
        <v>98600</v>
      </c>
      <c r="D157" s="1">
        <v>96521.06</v>
      </c>
      <c r="E157" s="1">
        <f t="shared" si="2"/>
        <v>97.891541582150097</v>
      </c>
    </row>
    <row r="158" spans="1:5" ht="126.6" customHeight="1" x14ac:dyDescent="0.3">
      <c r="A158" s="10" t="s">
        <v>308</v>
      </c>
      <c r="B158" s="2" t="s">
        <v>309</v>
      </c>
      <c r="C158" s="1">
        <v>149900</v>
      </c>
      <c r="D158" s="1">
        <v>134629.01</v>
      </c>
      <c r="E158" s="1">
        <f t="shared" si="2"/>
        <v>89.812548365577058</v>
      </c>
    </row>
    <row r="159" spans="1:5" ht="111.6" customHeight="1" x14ac:dyDescent="0.3">
      <c r="A159" s="10" t="s">
        <v>310</v>
      </c>
      <c r="B159" s="2" t="s">
        <v>311</v>
      </c>
      <c r="C159" s="1">
        <v>666100</v>
      </c>
      <c r="D159" s="1">
        <v>666099.69999999995</v>
      </c>
      <c r="E159" s="1">
        <f t="shared" si="2"/>
        <v>99.999954961717449</v>
      </c>
    </row>
    <row r="160" spans="1:5" ht="70.2" customHeight="1" x14ac:dyDescent="0.3">
      <c r="A160" s="10" t="s">
        <v>312</v>
      </c>
      <c r="B160" s="2" t="s">
        <v>313</v>
      </c>
      <c r="C160" s="1">
        <v>276514</v>
      </c>
      <c r="D160" s="1">
        <v>276513.11</v>
      </c>
      <c r="E160" s="1">
        <f t="shared" si="2"/>
        <v>99.999678135645937</v>
      </c>
    </row>
    <row r="161" spans="1:5" ht="69.599999999999994" customHeight="1" x14ac:dyDescent="0.3">
      <c r="A161" s="10" t="s">
        <v>314</v>
      </c>
      <c r="B161" s="2" t="s">
        <v>315</v>
      </c>
      <c r="C161" s="1">
        <v>1032180</v>
      </c>
      <c r="D161" s="1">
        <v>935099.92</v>
      </c>
      <c r="E161" s="1">
        <f t="shared" si="2"/>
        <v>90.594655970857801</v>
      </c>
    </row>
    <row r="162" spans="1:5" ht="52.2" customHeight="1" x14ac:dyDescent="0.3">
      <c r="A162" s="10" t="s">
        <v>316</v>
      </c>
      <c r="B162" s="2" t="s">
        <v>317</v>
      </c>
      <c r="C162" s="1">
        <v>470500</v>
      </c>
      <c r="D162" s="1">
        <v>470500</v>
      </c>
      <c r="E162" s="1">
        <f t="shared" si="2"/>
        <v>100</v>
      </c>
    </row>
    <row r="163" spans="1:5" ht="67.8" customHeight="1" x14ac:dyDescent="0.3">
      <c r="A163" s="10" t="s">
        <v>318</v>
      </c>
      <c r="B163" s="2" t="s">
        <v>319</v>
      </c>
      <c r="C163" s="1">
        <v>470500</v>
      </c>
      <c r="D163" s="1">
        <v>470500</v>
      </c>
      <c r="E163" s="1">
        <f t="shared" si="2"/>
        <v>100</v>
      </c>
    </row>
    <row r="164" spans="1:5" ht="34.799999999999997" customHeight="1" x14ac:dyDescent="0.3">
      <c r="A164" s="11" t="s">
        <v>320</v>
      </c>
      <c r="B164" s="8" t="s">
        <v>321</v>
      </c>
      <c r="C164" s="9">
        <v>10090960</v>
      </c>
      <c r="D164" s="9">
        <v>9037212.3800000008</v>
      </c>
      <c r="E164" s="9">
        <f t="shared" si="2"/>
        <v>89.557508700857014</v>
      </c>
    </row>
    <row r="165" spans="1:5" ht="148.80000000000001" customHeight="1" x14ac:dyDescent="0.3">
      <c r="A165" s="10" t="s">
        <v>322</v>
      </c>
      <c r="B165" s="2" t="s">
        <v>323</v>
      </c>
      <c r="C165" s="1">
        <v>312480</v>
      </c>
      <c r="D165" s="1">
        <v>279000.64</v>
      </c>
      <c r="E165" s="1">
        <f t="shared" si="2"/>
        <v>89.285919098822333</v>
      </c>
    </row>
    <row r="166" spans="1:5" ht="168" customHeight="1" x14ac:dyDescent="0.3">
      <c r="A166" s="10" t="s">
        <v>324</v>
      </c>
      <c r="B166" s="2" t="s">
        <v>325</v>
      </c>
      <c r="C166" s="1">
        <v>312480</v>
      </c>
      <c r="D166" s="1">
        <v>279000.64</v>
      </c>
      <c r="E166" s="1">
        <f t="shared" si="2"/>
        <v>89.285919098822333</v>
      </c>
    </row>
    <row r="167" spans="1:5" ht="124.2" customHeight="1" x14ac:dyDescent="0.3">
      <c r="A167" s="10" t="s">
        <v>326</v>
      </c>
      <c r="B167" s="2" t="s">
        <v>327</v>
      </c>
      <c r="C167" s="1">
        <v>8905680</v>
      </c>
      <c r="D167" s="1">
        <v>7916675.7400000002</v>
      </c>
      <c r="E167" s="1">
        <f t="shared" si="2"/>
        <v>88.894680024433853</v>
      </c>
    </row>
    <row r="168" spans="1:5" ht="135" customHeight="1" x14ac:dyDescent="0.3">
      <c r="A168" s="10" t="s">
        <v>328</v>
      </c>
      <c r="B168" s="2" t="s">
        <v>329</v>
      </c>
      <c r="C168" s="1">
        <v>8905680</v>
      </c>
      <c r="D168" s="1">
        <v>7916675.7400000002</v>
      </c>
      <c r="E168" s="1">
        <f t="shared" si="2"/>
        <v>88.894680024433853</v>
      </c>
    </row>
    <row r="169" spans="1:5" ht="41.4" customHeight="1" x14ac:dyDescent="0.3">
      <c r="A169" s="10" t="s">
        <v>330</v>
      </c>
      <c r="B169" s="2" t="s">
        <v>331</v>
      </c>
      <c r="C169" s="1">
        <v>872800</v>
      </c>
      <c r="D169" s="1">
        <v>841536</v>
      </c>
      <c r="E169" s="1">
        <f t="shared" si="2"/>
        <v>96.4179651695692</v>
      </c>
    </row>
    <row r="170" spans="1:5" ht="38.4" customHeight="1" x14ac:dyDescent="0.3">
      <c r="A170" s="10" t="s">
        <v>332</v>
      </c>
      <c r="B170" s="2" t="s">
        <v>333</v>
      </c>
      <c r="C170" s="1">
        <v>872800</v>
      </c>
      <c r="D170" s="1">
        <v>841536</v>
      </c>
      <c r="E170" s="1">
        <f t="shared" si="2"/>
        <v>96.4179651695692</v>
      </c>
    </row>
    <row r="171" spans="1:5" ht="32.4" customHeight="1" x14ac:dyDescent="0.3">
      <c r="A171" s="11" t="s">
        <v>334</v>
      </c>
      <c r="B171" s="8" t="s">
        <v>335</v>
      </c>
      <c r="C171" s="9">
        <v>488823</v>
      </c>
      <c r="D171" s="9">
        <v>493822.58</v>
      </c>
      <c r="E171" s="9">
        <f t="shared" si="2"/>
        <v>101.02277920637941</v>
      </c>
    </row>
    <row r="172" spans="1:5" ht="37.799999999999997" customHeight="1" x14ac:dyDescent="0.3">
      <c r="A172" s="11" t="s">
        <v>336</v>
      </c>
      <c r="B172" s="8" t="s">
        <v>337</v>
      </c>
      <c r="C172" s="9">
        <v>488823</v>
      </c>
      <c r="D172" s="9">
        <v>493822.58</v>
      </c>
      <c r="E172" s="9">
        <f t="shared" si="2"/>
        <v>101.02277920637941</v>
      </c>
    </row>
    <row r="173" spans="1:5" ht="81.599999999999994" customHeight="1" x14ac:dyDescent="0.3">
      <c r="A173" s="10" t="s">
        <v>338</v>
      </c>
      <c r="B173" s="2" t="s">
        <v>339</v>
      </c>
      <c r="C173" s="1">
        <v>488823</v>
      </c>
      <c r="D173" s="1">
        <v>488822.58</v>
      </c>
      <c r="E173" s="1">
        <f t="shared" si="2"/>
        <v>99.999914079329329</v>
      </c>
    </row>
    <row r="174" spans="1:5" ht="30" customHeight="1" x14ac:dyDescent="0.3">
      <c r="A174" s="10" t="s">
        <v>336</v>
      </c>
      <c r="B174" s="2" t="s">
        <v>340</v>
      </c>
      <c r="C174" s="1" t="s">
        <v>8</v>
      </c>
      <c r="D174" s="1">
        <v>5000</v>
      </c>
      <c r="E174" s="1"/>
    </row>
    <row r="175" spans="1:5" x14ac:dyDescent="0.3">
      <c r="A175" s="7" t="s">
        <v>5</v>
      </c>
      <c r="B175" s="8" t="s">
        <v>6</v>
      </c>
      <c r="C175" s="9">
        <v>442937946</v>
      </c>
      <c r="D175" s="9">
        <v>441825138.17000002</v>
      </c>
      <c r="E175" s="9">
        <f t="shared" si="2"/>
        <v>99.748766652293099</v>
      </c>
    </row>
  </sheetData>
  <mergeCells count="3">
    <mergeCell ref="A4:E4"/>
    <mergeCell ref="C1:E1"/>
    <mergeCell ref="C2:E2"/>
  </mergeCells>
  <pageMargins left="0.39370078740157483" right="0.39370078740157483" top="0.19685039370078741" bottom="0.19685039370078741" header="0" footer="0.31496062992125984"/>
  <pageSetup paperSize="9" scale="9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43BA9-3046-4DED-BDF3-8138DCB9068F}">
  <sheetPr>
    <pageSetUpPr fitToPage="1"/>
  </sheetPr>
  <dimension ref="A1:L592"/>
  <sheetViews>
    <sheetView view="pageBreakPreview" topLeftCell="A454" zoomScaleNormal="100" zoomScaleSheetLayoutView="100" workbookViewId="0">
      <selection activeCell="K463" sqref="K463"/>
    </sheetView>
  </sheetViews>
  <sheetFormatPr defaultRowHeight="13.2" x14ac:dyDescent="0.25"/>
  <cols>
    <col min="1" max="1" width="46.77734375" style="29" customWidth="1"/>
    <col min="2" max="2" width="8.5546875" style="30" customWidth="1"/>
    <col min="3" max="3" width="14.44140625" style="31" customWidth="1"/>
    <col min="4" max="4" width="5.6640625" style="30" customWidth="1"/>
    <col min="5" max="5" width="14.6640625" style="32" customWidth="1"/>
    <col min="6" max="9" width="15.5546875" style="32" hidden="1" customWidth="1"/>
    <col min="10" max="10" width="20.33203125" style="32" hidden="1" customWidth="1"/>
    <col min="11" max="11" width="15.5546875" style="19" customWidth="1"/>
    <col min="12" max="256" width="8.88671875" style="19"/>
    <col min="257" max="257" width="115.33203125" style="19" customWidth="1"/>
    <col min="258" max="258" width="8.5546875" style="19" customWidth="1"/>
    <col min="259" max="259" width="14.44140625" style="19" customWidth="1"/>
    <col min="260" max="260" width="5.6640625" style="19" customWidth="1"/>
    <col min="261" max="265" width="15.5546875" style="19" customWidth="1"/>
    <col min="266" max="266" width="20.33203125" style="19" customWidth="1"/>
    <col min="267" max="512" width="8.88671875" style="19"/>
    <col min="513" max="513" width="115.33203125" style="19" customWidth="1"/>
    <col min="514" max="514" width="8.5546875" style="19" customWidth="1"/>
    <col min="515" max="515" width="14.44140625" style="19" customWidth="1"/>
    <col min="516" max="516" width="5.6640625" style="19" customWidth="1"/>
    <col min="517" max="521" width="15.5546875" style="19" customWidth="1"/>
    <col min="522" max="522" width="20.33203125" style="19" customWidth="1"/>
    <col min="523" max="768" width="8.88671875" style="19"/>
    <col min="769" max="769" width="115.33203125" style="19" customWidth="1"/>
    <col min="770" max="770" width="8.5546875" style="19" customWidth="1"/>
    <col min="771" max="771" width="14.44140625" style="19" customWidth="1"/>
    <col min="772" max="772" width="5.6640625" style="19" customWidth="1"/>
    <col min="773" max="777" width="15.5546875" style="19" customWidth="1"/>
    <col min="778" max="778" width="20.33203125" style="19" customWidth="1"/>
    <col min="779" max="1024" width="8.88671875" style="19"/>
    <col min="1025" max="1025" width="115.33203125" style="19" customWidth="1"/>
    <col min="1026" max="1026" width="8.5546875" style="19" customWidth="1"/>
    <col min="1027" max="1027" width="14.44140625" style="19" customWidth="1"/>
    <col min="1028" max="1028" width="5.6640625" style="19" customWidth="1"/>
    <col min="1029" max="1033" width="15.5546875" style="19" customWidth="1"/>
    <col min="1034" max="1034" width="20.33203125" style="19" customWidth="1"/>
    <col min="1035" max="1280" width="8.88671875" style="19"/>
    <col min="1281" max="1281" width="115.33203125" style="19" customWidth="1"/>
    <col min="1282" max="1282" width="8.5546875" style="19" customWidth="1"/>
    <col min="1283" max="1283" width="14.44140625" style="19" customWidth="1"/>
    <col min="1284" max="1284" width="5.6640625" style="19" customWidth="1"/>
    <col min="1285" max="1289" width="15.5546875" style="19" customWidth="1"/>
    <col min="1290" max="1290" width="20.33203125" style="19" customWidth="1"/>
    <col min="1291" max="1536" width="8.88671875" style="19"/>
    <col min="1537" max="1537" width="115.33203125" style="19" customWidth="1"/>
    <col min="1538" max="1538" width="8.5546875" style="19" customWidth="1"/>
    <col min="1539" max="1539" width="14.44140625" style="19" customWidth="1"/>
    <col min="1540" max="1540" width="5.6640625" style="19" customWidth="1"/>
    <col min="1541" max="1545" width="15.5546875" style="19" customWidth="1"/>
    <col min="1546" max="1546" width="20.33203125" style="19" customWidth="1"/>
    <col min="1547" max="1792" width="8.88671875" style="19"/>
    <col min="1793" max="1793" width="115.33203125" style="19" customWidth="1"/>
    <col min="1794" max="1794" width="8.5546875" style="19" customWidth="1"/>
    <col min="1795" max="1795" width="14.44140625" style="19" customWidth="1"/>
    <col min="1796" max="1796" width="5.6640625" style="19" customWidth="1"/>
    <col min="1797" max="1801" width="15.5546875" style="19" customWidth="1"/>
    <col min="1802" max="1802" width="20.33203125" style="19" customWidth="1"/>
    <col min="1803" max="2048" width="8.88671875" style="19"/>
    <col min="2049" max="2049" width="115.33203125" style="19" customWidth="1"/>
    <col min="2050" max="2050" width="8.5546875" style="19" customWidth="1"/>
    <col min="2051" max="2051" width="14.44140625" style="19" customWidth="1"/>
    <col min="2052" max="2052" width="5.6640625" style="19" customWidth="1"/>
    <col min="2053" max="2057" width="15.5546875" style="19" customWidth="1"/>
    <col min="2058" max="2058" width="20.33203125" style="19" customWidth="1"/>
    <col min="2059" max="2304" width="8.88671875" style="19"/>
    <col min="2305" max="2305" width="115.33203125" style="19" customWidth="1"/>
    <col min="2306" max="2306" width="8.5546875" style="19" customWidth="1"/>
    <col min="2307" max="2307" width="14.44140625" style="19" customWidth="1"/>
    <col min="2308" max="2308" width="5.6640625" style="19" customWidth="1"/>
    <col min="2309" max="2313" width="15.5546875" style="19" customWidth="1"/>
    <col min="2314" max="2314" width="20.33203125" style="19" customWidth="1"/>
    <col min="2315" max="2560" width="8.88671875" style="19"/>
    <col min="2561" max="2561" width="115.33203125" style="19" customWidth="1"/>
    <col min="2562" max="2562" width="8.5546875" style="19" customWidth="1"/>
    <col min="2563" max="2563" width="14.44140625" style="19" customWidth="1"/>
    <col min="2564" max="2564" width="5.6640625" style="19" customWidth="1"/>
    <col min="2565" max="2569" width="15.5546875" style="19" customWidth="1"/>
    <col min="2570" max="2570" width="20.33203125" style="19" customWidth="1"/>
    <col min="2571" max="2816" width="8.88671875" style="19"/>
    <col min="2817" max="2817" width="115.33203125" style="19" customWidth="1"/>
    <col min="2818" max="2818" width="8.5546875" style="19" customWidth="1"/>
    <col min="2819" max="2819" width="14.44140625" style="19" customWidth="1"/>
    <col min="2820" max="2820" width="5.6640625" style="19" customWidth="1"/>
    <col min="2821" max="2825" width="15.5546875" style="19" customWidth="1"/>
    <col min="2826" max="2826" width="20.33203125" style="19" customWidth="1"/>
    <col min="2827" max="3072" width="8.88671875" style="19"/>
    <col min="3073" max="3073" width="115.33203125" style="19" customWidth="1"/>
    <col min="3074" max="3074" width="8.5546875" style="19" customWidth="1"/>
    <col min="3075" max="3075" width="14.44140625" style="19" customWidth="1"/>
    <col min="3076" max="3076" width="5.6640625" style="19" customWidth="1"/>
    <col min="3077" max="3081" width="15.5546875" style="19" customWidth="1"/>
    <col min="3082" max="3082" width="20.33203125" style="19" customWidth="1"/>
    <col min="3083" max="3328" width="8.88671875" style="19"/>
    <col min="3329" max="3329" width="115.33203125" style="19" customWidth="1"/>
    <col min="3330" max="3330" width="8.5546875" style="19" customWidth="1"/>
    <col min="3331" max="3331" width="14.44140625" style="19" customWidth="1"/>
    <col min="3332" max="3332" width="5.6640625" style="19" customWidth="1"/>
    <col min="3333" max="3337" width="15.5546875" style="19" customWidth="1"/>
    <col min="3338" max="3338" width="20.33203125" style="19" customWidth="1"/>
    <col min="3339" max="3584" width="8.88671875" style="19"/>
    <col min="3585" max="3585" width="115.33203125" style="19" customWidth="1"/>
    <col min="3586" max="3586" width="8.5546875" style="19" customWidth="1"/>
    <col min="3587" max="3587" width="14.44140625" style="19" customWidth="1"/>
    <col min="3588" max="3588" width="5.6640625" style="19" customWidth="1"/>
    <col min="3589" max="3593" width="15.5546875" style="19" customWidth="1"/>
    <col min="3594" max="3594" width="20.33203125" style="19" customWidth="1"/>
    <col min="3595" max="3840" width="8.88671875" style="19"/>
    <col min="3841" max="3841" width="115.33203125" style="19" customWidth="1"/>
    <col min="3842" max="3842" width="8.5546875" style="19" customWidth="1"/>
    <col min="3843" max="3843" width="14.44140625" style="19" customWidth="1"/>
    <col min="3844" max="3844" width="5.6640625" style="19" customWidth="1"/>
    <col min="3845" max="3849" width="15.5546875" style="19" customWidth="1"/>
    <col min="3850" max="3850" width="20.33203125" style="19" customWidth="1"/>
    <col min="3851" max="4096" width="8.88671875" style="19"/>
    <col min="4097" max="4097" width="115.33203125" style="19" customWidth="1"/>
    <col min="4098" max="4098" width="8.5546875" style="19" customWidth="1"/>
    <col min="4099" max="4099" width="14.44140625" style="19" customWidth="1"/>
    <col min="4100" max="4100" width="5.6640625" style="19" customWidth="1"/>
    <col min="4101" max="4105" width="15.5546875" style="19" customWidth="1"/>
    <col min="4106" max="4106" width="20.33203125" style="19" customWidth="1"/>
    <col min="4107" max="4352" width="8.88671875" style="19"/>
    <col min="4353" max="4353" width="115.33203125" style="19" customWidth="1"/>
    <col min="4354" max="4354" width="8.5546875" style="19" customWidth="1"/>
    <col min="4355" max="4355" width="14.44140625" style="19" customWidth="1"/>
    <col min="4356" max="4356" width="5.6640625" style="19" customWidth="1"/>
    <col min="4357" max="4361" width="15.5546875" style="19" customWidth="1"/>
    <col min="4362" max="4362" width="20.33203125" style="19" customWidth="1"/>
    <col min="4363" max="4608" width="8.88671875" style="19"/>
    <col min="4609" max="4609" width="115.33203125" style="19" customWidth="1"/>
    <col min="4610" max="4610" width="8.5546875" style="19" customWidth="1"/>
    <col min="4611" max="4611" width="14.44140625" style="19" customWidth="1"/>
    <col min="4612" max="4612" width="5.6640625" style="19" customWidth="1"/>
    <col min="4613" max="4617" width="15.5546875" style="19" customWidth="1"/>
    <col min="4618" max="4618" width="20.33203125" style="19" customWidth="1"/>
    <col min="4619" max="4864" width="8.88671875" style="19"/>
    <col min="4865" max="4865" width="115.33203125" style="19" customWidth="1"/>
    <col min="4866" max="4866" width="8.5546875" style="19" customWidth="1"/>
    <col min="4867" max="4867" width="14.44140625" style="19" customWidth="1"/>
    <col min="4868" max="4868" width="5.6640625" style="19" customWidth="1"/>
    <col min="4869" max="4873" width="15.5546875" style="19" customWidth="1"/>
    <col min="4874" max="4874" width="20.33203125" style="19" customWidth="1"/>
    <col min="4875" max="5120" width="8.88671875" style="19"/>
    <col min="5121" max="5121" width="115.33203125" style="19" customWidth="1"/>
    <col min="5122" max="5122" width="8.5546875" style="19" customWidth="1"/>
    <col min="5123" max="5123" width="14.44140625" style="19" customWidth="1"/>
    <col min="5124" max="5124" width="5.6640625" style="19" customWidth="1"/>
    <col min="5125" max="5129" width="15.5546875" style="19" customWidth="1"/>
    <col min="5130" max="5130" width="20.33203125" style="19" customWidth="1"/>
    <col min="5131" max="5376" width="8.88671875" style="19"/>
    <col min="5377" max="5377" width="115.33203125" style="19" customWidth="1"/>
    <col min="5378" max="5378" width="8.5546875" style="19" customWidth="1"/>
    <col min="5379" max="5379" width="14.44140625" style="19" customWidth="1"/>
    <col min="5380" max="5380" width="5.6640625" style="19" customWidth="1"/>
    <col min="5381" max="5385" width="15.5546875" style="19" customWidth="1"/>
    <col min="5386" max="5386" width="20.33203125" style="19" customWidth="1"/>
    <col min="5387" max="5632" width="8.88671875" style="19"/>
    <col min="5633" max="5633" width="115.33203125" style="19" customWidth="1"/>
    <col min="5634" max="5634" width="8.5546875" style="19" customWidth="1"/>
    <col min="5635" max="5635" width="14.44140625" style="19" customWidth="1"/>
    <col min="5636" max="5636" width="5.6640625" style="19" customWidth="1"/>
    <col min="5637" max="5641" width="15.5546875" style="19" customWidth="1"/>
    <col min="5642" max="5642" width="20.33203125" style="19" customWidth="1"/>
    <col min="5643" max="5888" width="8.88671875" style="19"/>
    <col min="5889" max="5889" width="115.33203125" style="19" customWidth="1"/>
    <col min="5890" max="5890" width="8.5546875" style="19" customWidth="1"/>
    <col min="5891" max="5891" width="14.44140625" style="19" customWidth="1"/>
    <col min="5892" max="5892" width="5.6640625" style="19" customWidth="1"/>
    <col min="5893" max="5897" width="15.5546875" style="19" customWidth="1"/>
    <col min="5898" max="5898" width="20.33203125" style="19" customWidth="1"/>
    <col min="5899" max="6144" width="8.88671875" style="19"/>
    <col min="6145" max="6145" width="115.33203125" style="19" customWidth="1"/>
    <col min="6146" max="6146" width="8.5546875" style="19" customWidth="1"/>
    <col min="6147" max="6147" width="14.44140625" style="19" customWidth="1"/>
    <col min="6148" max="6148" width="5.6640625" style="19" customWidth="1"/>
    <col min="6149" max="6153" width="15.5546875" style="19" customWidth="1"/>
    <col min="6154" max="6154" width="20.33203125" style="19" customWidth="1"/>
    <col min="6155" max="6400" width="8.88671875" style="19"/>
    <col min="6401" max="6401" width="115.33203125" style="19" customWidth="1"/>
    <col min="6402" max="6402" width="8.5546875" style="19" customWidth="1"/>
    <col min="6403" max="6403" width="14.44140625" style="19" customWidth="1"/>
    <col min="6404" max="6404" width="5.6640625" style="19" customWidth="1"/>
    <col min="6405" max="6409" width="15.5546875" style="19" customWidth="1"/>
    <col min="6410" max="6410" width="20.33203125" style="19" customWidth="1"/>
    <col min="6411" max="6656" width="8.88671875" style="19"/>
    <col min="6657" max="6657" width="115.33203125" style="19" customWidth="1"/>
    <col min="6658" max="6658" width="8.5546875" style="19" customWidth="1"/>
    <col min="6659" max="6659" width="14.44140625" style="19" customWidth="1"/>
    <col min="6660" max="6660" width="5.6640625" style="19" customWidth="1"/>
    <col min="6661" max="6665" width="15.5546875" style="19" customWidth="1"/>
    <col min="6666" max="6666" width="20.33203125" style="19" customWidth="1"/>
    <col min="6667" max="6912" width="8.88671875" style="19"/>
    <col min="6913" max="6913" width="115.33203125" style="19" customWidth="1"/>
    <col min="6914" max="6914" width="8.5546875" style="19" customWidth="1"/>
    <col min="6915" max="6915" width="14.44140625" style="19" customWidth="1"/>
    <col min="6916" max="6916" width="5.6640625" style="19" customWidth="1"/>
    <col min="6917" max="6921" width="15.5546875" style="19" customWidth="1"/>
    <col min="6922" max="6922" width="20.33203125" style="19" customWidth="1"/>
    <col min="6923" max="7168" width="8.88671875" style="19"/>
    <col min="7169" max="7169" width="115.33203125" style="19" customWidth="1"/>
    <col min="7170" max="7170" width="8.5546875" style="19" customWidth="1"/>
    <col min="7171" max="7171" width="14.44140625" style="19" customWidth="1"/>
    <col min="7172" max="7172" width="5.6640625" style="19" customWidth="1"/>
    <col min="7173" max="7177" width="15.5546875" style="19" customWidth="1"/>
    <col min="7178" max="7178" width="20.33203125" style="19" customWidth="1"/>
    <col min="7179" max="7424" width="8.88671875" style="19"/>
    <col min="7425" max="7425" width="115.33203125" style="19" customWidth="1"/>
    <col min="7426" max="7426" width="8.5546875" style="19" customWidth="1"/>
    <col min="7427" max="7427" width="14.44140625" style="19" customWidth="1"/>
    <col min="7428" max="7428" width="5.6640625" style="19" customWidth="1"/>
    <col min="7429" max="7433" width="15.5546875" style="19" customWidth="1"/>
    <col min="7434" max="7434" width="20.33203125" style="19" customWidth="1"/>
    <col min="7435" max="7680" width="8.88671875" style="19"/>
    <col min="7681" max="7681" width="115.33203125" style="19" customWidth="1"/>
    <col min="7682" max="7682" width="8.5546875" style="19" customWidth="1"/>
    <col min="7683" max="7683" width="14.44140625" style="19" customWidth="1"/>
    <col min="7684" max="7684" width="5.6640625" style="19" customWidth="1"/>
    <col min="7685" max="7689" width="15.5546875" style="19" customWidth="1"/>
    <col min="7690" max="7690" width="20.33203125" style="19" customWidth="1"/>
    <col min="7691" max="7936" width="8.88671875" style="19"/>
    <col min="7937" max="7937" width="115.33203125" style="19" customWidth="1"/>
    <col min="7938" max="7938" width="8.5546875" style="19" customWidth="1"/>
    <col min="7939" max="7939" width="14.44140625" style="19" customWidth="1"/>
    <col min="7940" max="7940" width="5.6640625" style="19" customWidth="1"/>
    <col min="7941" max="7945" width="15.5546875" style="19" customWidth="1"/>
    <col min="7946" max="7946" width="20.33203125" style="19" customWidth="1"/>
    <col min="7947" max="8192" width="8.88671875" style="19"/>
    <col min="8193" max="8193" width="115.33203125" style="19" customWidth="1"/>
    <col min="8194" max="8194" width="8.5546875" style="19" customWidth="1"/>
    <col min="8195" max="8195" width="14.44140625" style="19" customWidth="1"/>
    <col min="8196" max="8196" width="5.6640625" style="19" customWidth="1"/>
    <col min="8197" max="8201" width="15.5546875" style="19" customWidth="1"/>
    <col min="8202" max="8202" width="20.33203125" style="19" customWidth="1"/>
    <col min="8203" max="8448" width="8.88671875" style="19"/>
    <col min="8449" max="8449" width="115.33203125" style="19" customWidth="1"/>
    <col min="8450" max="8450" width="8.5546875" style="19" customWidth="1"/>
    <col min="8451" max="8451" width="14.44140625" style="19" customWidth="1"/>
    <col min="8452" max="8452" width="5.6640625" style="19" customWidth="1"/>
    <col min="8453" max="8457" width="15.5546875" style="19" customWidth="1"/>
    <col min="8458" max="8458" width="20.33203125" style="19" customWidth="1"/>
    <col min="8459" max="8704" width="8.88671875" style="19"/>
    <col min="8705" max="8705" width="115.33203125" style="19" customWidth="1"/>
    <col min="8706" max="8706" width="8.5546875" style="19" customWidth="1"/>
    <col min="8707" max="8707" width="14.44140625" style="19" customWidth="1"/>
    <col min="8708" max="8708" width="5.6640625" style="19" customWidth="1"/>
    <col min="8709" max="8713" width="15.5546875" style="19" customWidth="1"/>
    <col min="8714" max="8714" width="20.33203125" style="19" customWidth="1"/>
    <col min="8715" max="8960" width="8.88671875" style="19"/>
    <col min="8961" max="8961" width="115.33203125" style="19" customWidth="1"/>
    <col min="8962" max="8962" width="8.5546875" style="19" customWidth="1"/>
    <col min="8963" max="8963" width="14.44140625" style="19" customWidth="1"/>
    <col min="8964" max="8964" width="5.6640625" style="19" customWidth="1"/>
    <col min="8965" max="8969" width="15.5546875" style="19" customWidth="1"/>
    <col min="8970" max="8970" width="20.33203125" style="19" customWidth="1"/>
    <col min="8971" max="9216" width="8.88671875" style="19"/>
    <col min="9217" max="9217" width="115.33203125" style="19" customWidth="1"/>
    <col min="9218" max="9218" width="8.5546875" style="19" customWidth="1"/>
    <col min="9219" max="9219" width="14.44140625" style="19" customWidth="1"/>
    <col min="9220" max="9220" width="5.6640625" style="19" customWidth="1"/>
    <col min="9221" max="9225" width="15.5546875" style="19" customWidth="1"/>
    <col min="9226" max="9226" width="20.33203125" style="19" customWidth="1"/>
    <col min="9227" max="9472" width="8.88671875" style="19"/>
    <col min="9473" max="9473" width="115.33203125" style="19" customWidth="1"/>
    <col min="9474" max="9474" width="8.5546875" style="19" customWidth="1"/>
    <col min="9475" max="9475" width="14.44140625" style="19" customWidth="1"/>
    <col min="9476" max="9476" width="5.6640625" style="19" customWidth="1"/>
    <col min="9477" max="9481" width="15.5546875" style="19" customWidth="1"/>
    <col min="9482" max="9482" width="20.33203125" style="19" customWidth="1"/>
    <col min="9483" max="9728" width="8.88671875" style="19"/>
    <col min="9729" max="9729" width="115.33203125" style="19" customWidth="1"/>
    <col min="9730" max="9730" width="8.5546875" style="19" customWidth="1"/>
    <col min="9731" max="9731" width="14.44140625" style="19" customWidth="1"/>
    <col min="9732" max="9732" width="5.6640625" style="19" customWidth="1"/>
    <col min="9733" max="9737" width="15.5546875" style="19" customWidth="1"/>
    <col min="9738" max="9738" width="20.33203125" style="19" customWidth="1"/>
    <col min="9739" max="9984" width="8.88671875" style="19"/>
    <col min="9985" max="9985" width="115.33203125" style="19" customWidth="1"/>
    <col min="9986" max="9986" width="8.5546875" style="19" customWidth="1"/>
    <col min="9987" max="9987" width="14.44140625" style="19" customWidth="1"/>
    <col min="9988" max="9988" width="5.6640625" style="19" customWidth="1"/>
    <col min="9989" max="9993" width="15.5546875" style="19" customWidth="1"/>
    <col min="9994" max="9994" width="20.33203125" style="19" customWidth="1"/>
    <col min="9995" max="10240" width="8.88671875" style="19"/>
    <col min="10241" max="10241" width="115.33203125" style="19" customWidth="1"/>
    <col min="10242" max="10242" width="8.5546875" style="19" customWidth="1"/>
    <col min="10243" max="10243" width="14.44140625" style="19" customWidth="1"/>
    <col min="10244" max="10244" width="5.6640625" style="19" customWidth="1"/>
    <col min="10245" max="10249" width="15.5546875" style="19" customWidth="1"/>
    <col min="10250" max="10250" width="20.33203125" style="19" customWidth="1"/>
    <col min="10251" max="10496" width="8.88671875" style="19"/>
    <col min="10497" max="10497" width="115.33203125" style="19" customWidth="1"/>
    <col min="10498" max="10498" width="8.5546875" style="19" customWidth="1"/>
    <col min="10499" max="10499" width="14.44140625" style="19" customWidth="1"/>
    <col min="10500" max="10500" width="5.6640625" style="19" customWidth="1"/>
    <col min="10501" max="10505" width="15.5546875" style="19" customWidth="1"/>
    <col min="10506" max="10506" width="20.33203125" style="19" customWidth="1"/>
    <col min="10507" max="10752" width="8.88671875" style="19"/>
    <col min="10753" max="10753" width="115.33203125" style="19" customWidth="1"/>
    <col min="10754" max="10754" width="8.5546875" style="19" customWidth="1"/>
    <col min="10755" max="10755" width="14.44140625" style="19" customWidth="1"/>
    <col min="10756" max="10756" width="5.6640625" style="19" customWidth="1"/>
    <col min="10757" max="10761" width="15.5546875" style="19" customWidth="1"/>
    <col min="10762" max="10762" width="20.33203125" style="19" customWidth="1"/>
    <col min="10763" max="11008" width="8.88671875" style="19"/>
    <col min="11009" max="11009" width="115.33203125" style="19" customWidth="1"/>
    <col min="11010" max="11010" width="8.5546875" style="19" customWidth="1"/>
    <col min="11011" max="11011" width="14.44140625" style="19" customWidth="1"/>
    <col min="11012" max="11012" width="5.6640625" style="19" customWidth="1"/>
    <col min="11013" max="11017" width="15.5546875" style="19" customWidth="1"/>
    <col min="11018" max="11018" width="20.33203125" style="19" customWidth="1"/>
    <col min="11019" max="11264" width="8.88671875" style="19"/>
    <col min="11265" max="11265" width="115.33203125" style="19" customWidth="1"/>
    <col min="11266" max="11266" width="8.5546875" style="19" customWidth="1"/>
    <col min="11267" max="11267" width="14.44140625" style="19" customWidth="1"/>
    <col min="11268" max="11268" width="5.6640625" style="19" customWidth="1"/>
    <col min="11269" max="11273" width="15.5546875" style="19" customWidth="1"/>
    <col min="11274" max="11274" width="20.33203125" style="19" customWidth="1"/>
    <col min="11275" max="11520" width="8.88671875" style="19"/>
    <col min="11521" max="11521" width="115.33203125" style="19" customWidth="1"/>
    <col min="11522" max="11522" width="8.5546875" style="19" customWidth="1"/>
    <col min="11523" max="11523" width="14.44140625" style="19" customWidth="1"/>
    <col min="11524" max="11524" width="5.6640625" style="19" customWidth="1"/>
    <col min="11525" max="11529" width="15.5546875" style="19" customWidth="1"/>
    <col min="11530" max="11530" width="20.33203125" style="19" customWidth="1"/>
    <col min="11531" max="11776" width="8.88671875" style="19"/>
    <col min="11777" max="11777" width="115.33203125" style="19" customWidth="1"/>
    <col min="11778" max="11778" width="8.5546875" style="19" customWidth="1"/>
    <col min="11779" max="11779" width="14.44140625" style="19" customWidth="1"/>
    <col min="11780" max="11780" width="5.6640625" style="19" customWidth="1"/>
    <col min="11781" max="11785" width="15.5546875" style="19" customWidth="1"/>
    <col min="11786" max="11786" width="20.33203125" style="19" customWidth="1"/>
    <col min="11787" max="12032" width="8.88671875" style="19"/>
    <col min="12033" max="12033" width="115.33203125" style="19" customWidth="1"/>
    <col min="12034" max="12034" width="8.5546875" style="19" customWidth="1"/>
    <col min="12035" max="12035" width="14.44140625" style="19" customWidth="1"/>
    <col min="12036" max="12036" width="5.6640625" style="19" customWidth="1"/>
    <col min="12037" max="12041" width="15.5546875" style="19" customWidth="1"/>
    <col min="12042" max="12042" width="20.33203125" style="19" customWidth="1"/>
    <col min="12043" max="12288" width="8.88671875" style="19"/>
    <col min="12289" max="12289" width="115.33203125" style="19" customWidth="1"/>
    <col min="12290" max="12290" width="8.5546875" style="19" customWidth="1"/>
    <col min="12291" max="12291" width="14.44140625" style="19" customWidth="1"/>
    <col min="12292" max="12292" width="5.6640625" style="19" customWidth="1"/>
    <col min="12293" max="12297" width="15.5546875" style="19" customWidth="1"/>
    <col min="12298" max="12298" width="20.33203125" style="19" customWidth="1"/>
    <col min="12299" max="12544" width="8.88671875" style="19"/>
    <col min="12545" max="12545" width="115.33203125" style="19" customWidth="1"/>
    <col min="12546" max="12546" width="8.5546875" style="19" customWidth="1"/>
    <col min="12547" max="12547" width="14.44140625" style="19" customWidth="1"/>
    <col min="12548" max="12548" width="5.6640625" style="19" customWidth="1"/>
    <col min="12549" max="12553" width="15.5546875" style="19" customWidth="1"/>
    <col min="12554" max="12554" width="20.33203125" style="19" customWidth="1"/>
    <col min="12555" max="12800" width="8.88671875" style="19"/>
    <col min="12801" max="12801" width="115.33203125" style="19" customWidth="1"/>
    <col min="12802" max="12802" width="8.5546875" style="19" customWidth="1"/>
    <col min="12803" max="12803" width="14.44140625" style="19" customWidth="1"/>
    <col min="12804" max="12804" width="5.6640625" style="19" customWidth="1"/>
    <col min="12805" max="12809" width="15.5546875" style="19" customWidth="1"/>
    <col min="12810" max="12810" width="20.33203125" style="19" customWidth="1"/>
    <col min="12811" max="13056" width="8.88671875" style="19"/>
    <col min="13057" max="13057" width="115.33203125" style="19" customWidth="1"/>
    <col min="13058" max="13058" width="8.5546875" style="19" customWidth="1"/>
    <col min="13059" max="13059" width="14.44140625" style="19" customWidth="1"/>
    <col min="13060" max="13060" width="5.6640625" style="19" customWidth="1"/>
    <col min="13061" max="13065" width="15.5546875" style="19" customWidth="1"/>
    <col min="13066" max="13066" width="20.33203125" style="19" customWidth="1"/>
    <col min="13067" max="13312" width="8.88671875" style="19"/>
    <col min="13313" max="13313" width="115.33203125" style="19" customWidth="1"/>
    <col min="13314" max="13314" width="8.5546875" style="19" customWidth="1"/>
    <col min="13315" max="13315" width="14.44140625" style="19" customWidth="1"/>
    <col min="13316" max="13316" width="5.6640625" style="19" customWidth="1"/>
    <col min="13317" max="13321" width="15.5546875" style="19" customWidth="1"/>
    <col min="13322" max="13322" width="20.33203125" style="19" customWidth="1"/>
    <col min="13323" max="13568" width="8.88671875" style="19"/>
    <col min="13569" max="13569" width="115.33203125" style="19" customWidth="1"/>
    <col min="13570" max="13570" width="8.5546875" style="19" customWidth="1"/>
    <col min="13571" max="13571" width="14.44140625" style="19" customWidth="1"/>
    <col min="13572" max="13572" width="5.6640625" style="19" customWidth="1"/>
    <col min="13573" max="13577" width="15.5546875" style="19" customWidth="1"/>
    <col min="13578" max="13578" width="20.33203125" style="19" customWidth="1"/>
    <col min="13579" max="13824" width="8.88671875" style="19"/>
    <col min="13825" max="13825" width="115.33203125" style="19" customWidth="1"/>
    <col min="13826" max="13826" width="8.5546875" style="19" customWidth="1"/>
    <col min="13827" max="13827" width="14.44140625" style="19" customWidth="1"/>
    <col min="13828" max="13828" width="5.6640625" style="19" customWidth="1"/>
    <col min="13829" max="13833" width="15.5546875" style="19" customWidth="1"/>
    <col min="13834" max="13834" width="20.33203125" style="19" customWidth="1"/>
    <col min="13835" max="14080" width="8.88671875" style="19"/>
    <col min="14081" max="14081" width="115.33203125" style="19" customWidth="1"/>
    <col min="14082" max="14082" width="8.5546875" style="19" customWidth="1"/>
    <col min="14083" max="14083" width="14.44140625" style="19" customWidth="1"/>
    <col min="14084" max="14084" width="5.6640625" style="19" customWidth="1"/>
    <col min="14085" max="14089" width="15.5546875" style="19" customWidth="1"/>
    <col min="14090" max="14090" width="20.33203125" style="19" customWidth="1"/>
    <col min="14091" max="14336" width="8.88671875" style="19"/>
    <col min="14337" max="14337" width="115.33203125" style="19" customWidth="1"/>
    <col min="14338" max="14338" width="8.5546875" style="19" customWidth="1"/>
    <col min="14339" max="14339" width="14.44140625" style="19" customWidth="1"/>
    <col min="14340" max="14340" width="5.6640625" style="19" customWidth="1"/>
    <col min="14341" max="14345" width="15.5546875" style="19" customWidth="1"/>
    <col min="14346" max="14346" width="20.33203125" style="19" customWidth="1"/>
    <col min="14347" max="14592" width="8.88671875" style="19"/>
    <col min="14593" max="14593" width="115.33203125" style="19" customWidth="1"/>
    <col min="14594" max="14594" width="8.5546875" style="19" customWidth="1"/>
    <col min="14595" max="14595" width="14.44140625" style="19" customWidth="1"/>
    <col min="14596" max="14596" width="5.6640625" style="19" customWidth="1"/>
    <col min="14597" max="14601" width="15.5546875" style="19" customWidth="1"/>
    <col min="14602" max="14602" width="20.33203125" style="19" customWidth="1"/>
    <col min="14603" max="14848" width="8.88671875" style="19"/>
    <col min="14849" max="14849" width="115.33203125" style="19" customWidth="1"/>
    <col min="14850" max="14850" width="8.5546875" style="19" customWidth="1"/>
    <col min="14851" max="14851" width="14.44140625" style="19" customWidth="1"/>
    <col min="14852" max="14852" width="5.6640625" style="19" customWidth="1"/>
    <col min="14853" max="14857" width="15.5546875" style="19" customWidth="1"/>
    <col min="14858" max="14858" width="20.33203125" style="19" customWidth="1"/>
    <col min="14859" max="15104" width="8.88671875" style="19"/>
    <col min="15105" max="15105" width="115.33203125" style="19" customWidth="1"/>
    <col min="15106" max="15106" width="8.5546875" style="19" customWidth="1"/>
    <col min="15107" max="15107" width="14.44140625" style="19" customWidth="1"/>
    <col min="15108" max="15108" width="5.6640625" style="19" customWidth="1"/>
    <col min="15109" max="15113" width="15.5546875" style="19" customWidth="1"/>
    <col min="15114" max="15114" width="20.33203125" style="19" customWidth="1"/>
    <col min="15115" max="15360" width="8.88671875" style="19"/>
    <col min="15361" max="15361" width="115.33203125" style="19" customWidth="1"/>
    <col min="15362" max="15362" width="8.5546875" style="19" customWidth="1"/>
    <col min="15363" max="15363" width="14.44140625" style="19" customWidth="1"/>
    <col min="15364" max="15364" width="5.6640625" style="19" customWidth="1"/>
    <col min="15365" max="15369" width="15.5546875" style="19" customWidth="1"/>
    <col min="15370" max="15370" width="20.33203125" style="19" customWidth="1"/>
    <col min="15371" max="15616" width="8.88671875" style="19"/>
    <col min="15617" max="15617" width="115.33203125" style="19" customWidth="1"/>
    <col min="15618" max="15618" width="8.5546875" style="19" customWidth="1"/>
    <col min="15619" max="15619" width="14.44140625" style="19" customWidth="1"/>
    <col min="15620" max="15620" width="5.6640625" style="19" customWidth="1"/>
    <col min="15621" max="15625" width="15.5546875" style="19" customWidth="1"/>
    <col min="15626" max="15626" width="20.33203125" style="19" customWidth="1"/>
    <col min="15627" max="15872" width="8.88671875" style="19"/>
    <col min="15873" max="15873" width="115.33203125" style="19" customWidth="1"/>
    <col min="15874" max="15874" width="8.5546875" style="19" customWidth="1"/>
    <col min="15875" max="15875" width="14.44140625" style="19" customWidth="1"/>
    <col min="15876" max="15876" width="5.6640625" style="19" customWidth="1"/>
    <col min="15877" max="15881" width="15.5546875" style="19" customWidth="1"/>
    <col min="15882" max="15882" width="20.33203125" style="19" customWidth="1"/>
    <col min="15883" max="16128" width="8.88671875" style="19"/>
    <col min="16129" max="16129" width="115.33203125" style="19" customWidth="1"/>
    <col min="16130" max="16130" width="8.5546875" style="19" customWidth="1"/>
    <col min="16131" max="16131" width="14.44140625" style="19" customWidth="1"/>
    <col min="16132" max="16132" width="5.6640625" style="19" customWidth="1"/>
    <col min="16133" max="16137" width="15.5546875" style="19" customWidth="1"/>
    <col min="16138" max="16138" width="20.33203125" style="19" customWidth="1"/>
    <col min="16139" max="16384" width="8.88671875" style="19"/>
  </cols>
  <sheetData>
    <row r="1" spans="1:12" s="18" customFormat="1" ht="120.6" customHeight="1" x14ac:dyDescent="0.25">
      <c r="A1" s="17"/>
      <c r="B1" s="17"/>
      <c r="C1" s="17"/>
      <c r="D1" s="17"/>
      <c r="E1" s="17"/>
      <c r="F1" s="17"/>
      <c r="G1" s="17"/>
      <c r="H1" s="17"/>
      <c r="I1" s="37"/>
      <c r="J1" s="37"/>
      <c r="K1" s="423" t="s">
        <v>719</v>
      </c>
      <c r="L1" s="423"/>
    </row>
    <row r="2" spans="1:12" s="18" customFormat="1" ht="20.399999999999999" customHeight="1" x14ac:dyDescent="0.25">
      <c r="A2" s="422"/>
      <c r="B2" s="422"/>
      <c r="C2" s="422"/>
      <c r="D2" s="422"/>
      <c r="E2" s="422"/>
      <c r="F2" s="422"/>
      <c r="G2" s="422"/>
      <c r="H2" s="422"/>
      <c r="I2" s="422"/>
      <c r="J2" s="422"/>
      <c r="K2" s="424" t="s">
        <v>720</v>
      </c>
      <c r="L2" s="424"/>
    </row>
    <row r="3" spans="1:12" s="18" customFormat="1" ht="12.6" customHeight="1" x14ac:dyDescent="0.25">
      <c r="A3" s="38"/>
      <c r="B3" s="38"/>
      <c r="C3" s="38"/>
      <c r="D3" s="38"/>
      <c r="E3" s="38"/>
      <c r="F3" s="38"/>
      <c r="G3" s="38"/>
      <c r="H3" s="38"/>
      <c r="I3" s="38"/>
      <c r="J3" s="38"/>
      <c r="K3" s="96"/>
      <c r="L3" s="96"/>
    </row>
    <row r="4" spans="1:12" s="18" customFormat="1" ht="25.2" customHeight="1" x14ac:dyDescent="0.25">
      <c r="A4" s="421" t="s">
        <v>721</v>
      </c>
      <c r="B4" s="421"/>
      <c r="C4" s="421"/>
      <c r="D4" s="421"/>
      <c r="E4" s="421"/>
      <c r="F4" s="421"/>
      <c r="G4" s="421"/>
      <c r="H4" s="421"/>
      <c r="I4" s="421"/>
      <c r="J4" s="421"/>
      <c r="K4" s="421"/>
      <c r="L4" s="421"/>
    </row>
    <row r="5" spans="1:12" ht="58.8" customHeight="1" thickBot="1" x14ac:dyDescent="0.3">
      <c r="A5" s="33"/>
      <c r="B5" s="34" t="s">
        <v>523</v>
      </c>
      <c r="C5" s="34" t="s">
        <v>524</v>
      </c>
      <c r="D5" s="34" t="s">
        <v>525</v>
      </c>
      <c r="E5" s="35" t="s">
        <v>717</v>
      </c>
      <c r="F5" s="20" t="s">
        <v>526</v>
      </c>
      <c r="G5" s="20" t="s">
        <v>527</v>
      </c>
      <c r="H5" s="20" t="s">
        <v>528</v>
      </c>
      <c r="I5" s="20" t="s">
        <v>363</v>
      </c>
      <c r="J5" s="20" t="s">
        <v>529</v>
      </c>
      <c r="K5" s="36" t="s">
        <v>718</v>
      </c>
      <c r="L5" s="36" t="s">
        <v>520</v>
      </c>
    </row>
    <row r="6" spans="1:12" s="21" customFormat="1" ht="15.6" thickBot="1" x14ac:dyDescent="0.3">
      <c r="A6" s="323" t="s">
        <v>530</v>
      </c>
      <c r="B6" s="319" t="s">
        <v>531</v>
      </c>
      <c r="C6" s="319"/>
      <c r="D6" s="320"/>
      <c r="E6" s="324">
        <f>SUM(F6:J6)*1000</f>
        <v>46262347.490000002</v>
      </c>
      <c r="F6" s="324">
        <f>F7+F15+F22+F65+F81+F86</f>
        <v>0</v>
      </c>
      <c r="G6" s="324">
        <f>G7+G15+G22+G65+G81+G86</f>
        <v>5427.2002300000004</v>
      </c>
      <c r="H6" s="324">
        <f>H7+H15+H22+H65+H81+H86</f>
        <v>9</v>
      </c>
      <c r="I6" s="324">
        <f>I7+I15+I22+I65+I81+I86</f>
        <v>764.02</v>
      </c>
      <c r="J6" s="322">
        <f>J7+J15+J22+J65+J81+J86</f>
        <v>40062.127260000001</v>
      </c>
      <c r="K6" s="328">
        <v>42939576.049999997</v>
      </c>
      <c r="L6" s="334">
        <f>K6/E6*100</f>
        <v>92.817546838239778</v>
      </c>
    </row>
    <row r="7" spans="1:12" s="21" customFormat="1" ht="34.799999999999997" customHeight="1" x14ac:dyDescent="0.25">
      <c r="A7" s="97" t="s">
        <v>342</v>
      </c>
      <c r="B7" s="39" t="s">
        <v>532</v>
      </c>
      <c r="C7" s="40"/>
      <c r="D7" s="41"/>
      <c r="E7" s="129">
        <f>SUM(F7:J7)*1000</f>
        <v>3112197</v>
      </c>
      <c r="F7" s="130"/>
      <c r="G7" s="131"/>
      <c r="H7" s="132"/>
      <c r="I7" s="133"/>
      <c r="J7" s="167">
        <v>3112.1970000000001</v>
      </c>
      <c r="K7" s="329">
        <v>2933763.48</v>
      </c>
      <c r="L7" s="335">
        <f t="shared" ref="L7:L70" si="0">K7/E7*100</f>
        <v>94.266638005241958</v>
      </c>
    </row>
    <row r="8" spans="1:12" s="21" customFormat="1" ht="38.4" customHeight="1" x14ac:dyDescent="0.25">
      <c r="A8" s="98" t="s">
        <v>343</v>
      </c>
      <c r="B8" s="42" t="s">
        <v>532</v>
      </c>
      <c r="C8" s="42" t="s">
        <v>533</v>
      </c>
      <c r="D8" s="43"/>
      <c r="E8" s="134">
        <f>SUM(F8:J8)*1000</f>
        <v>3112197</v>
      </c>
      <c r="F8" s="135"/>
      <c r="G8" s="136"/>
      <c r="H8" s="134"/>
      <c r="I8" s="134"/>
      <c r="J8" s="137">
        <v>3112.1970000000001</v>
      </c>
      <c r="K8" s="326">
        <v>2933763.48</v>
      </c>
      <c r="L8" s="332">
        <f t="shared" si="0"/>
        <v>94.266638005241958</v>
      </c>
    </row>
    <row r="9" spans="1:12" s="21" customFormat="1" ht="19.649999999999999" customHeight="1" x14ac:dyDescent="0.25">
      <c r="A9" s="98" t="s">
        <v>344</v>
      </c>
      <c r="B9" s="42" t="s">
        <v>532</v>
      </c>
      <c r="C9" s="42" t="s">
        <v>534</v>
      </c>
      <c r="D9" s="43"/>
      <c r="E9" s="134">
        <f t="shared" ref="E9:E72" si="1">SUM(F9:J9)*1000</f>
        <v>2941467</v>
      </c>
      <c r="F9" s="135"/>
      <c r="G9" s="136"/>
      <c r="H9" s="134"/>
      <c r="I9" s="134"/>
      <c r="J9" s="137">
        <v>2941.4670000000001</v>
      </c>
      <c r="K9" s="326">
        <v>2763033.48</v>
      </c>
      <c r="L9" s="332">
        <f t="shared" si="0"/>
        <v>93.933859533355289</v>
      </c>
    </row>
    <row r="10" spans="1:12" s="21" customFormat="1" ht="79.2" customHeight="1" x14ac:dyDescent="0.25">
      <c r="A10" s="98" t="s">
        <v>345</v>
      </c>
      <c r="B10" s="42" t="s">
        <v>532</v>
      </c>
      <c r="C10" s="42" t="s">
        <v>534</v>
      </c>
      <c r="D10" s="43">
        <v>100</v>
      </c>
      <c r="E10" s="134">
        <f t="shared" si="1"/>
        <v>2941467</v>
      </c>
      <c r="F10" s="135"/>
      <c r="G10" s="136"/>
      <c r="H10" s="134"/>
      <c r="I10" s="134"/>
      <c r="J10" s="137">
        <v>2941.4670000000001</v>
      </c>
      <c r="K10" s="326">
        <v>2763033.48</v>
      </c>
      <c r="L10" s="332">
        <f t="shared" si="0"/>
        <v>93.933859533355289</v>
      </c>
    </row>
    <row r="11" spans="1:12" s="21" customFormat="1" ht="35.4" customHeight="1" x14ac:dyDescent="0.25">
      <c r="A11" s="98" t="s">
        <v>346</v>
      </c>
      <c r="B11" s="42" t="s">
        <v>532</v>
      </c>
      <c r="C11" s="42" t="s">
        <v>534</v>
      </c>
      <c r="D11" s="43">
        <v>120</v>
      </c>
      <c r="E11" s="134">
        <f t="shared" si="1"/>
        <v>2941467</v>
      </c>
      <c r="F11" s="135"/>
      <c r="G11" s="136"/>
      <c r="H11" s="134"/>
      <c r="I11" s="134"/>
      <c r="J11" s="137">
        <v>2941.4670000000001</v>
      </c>
      <c r="K11" s="326">
        <v>2763033.48</v>
      </c>
      <c r="L11" s="332">
        <f t="shared" si="0"/>
        <v>93.933859533355289</v>
      </c>
    </row>
    <row r="12" spans="1:12" s="21" customFormat="1" ht="50.4" customHeight="1" x14ac:dyDescent="0.25">
      <c r="A12" s="119" t="s">
        <v>347</v>
      </c>
      <c r="B12" s="42" t="s">
        <v>532</v>
      </c>
      <c r="C12" s="42" t="s">
        <v>535</v>
      </c>
      <c r="D12" s="43"/>
      <c r="E12" s="134">
        <f t="shared" si="1"/>
        <v>170730</v>
      </c>
      <c r="F12" s="135"/>
      <c r="G12" s="136"/>
      <c r="H12" s="134"/>
      <c r="I12" s="134"/>
      <c r="J12" s="137">
        <v>170.73</v>
      </c>
      <c r="K12" s="326">
        <v>170730</v>
      </c>
      <c r="L12" s="332">
        <f t="shared" si="0"/>
        <v>100</v>
      </c>
    </row>
    <row r="13" spans="1:12" s="21" customFormat="1" ht="72.599999999999994" customHeight="1" x14ac:dyDescent="0.25">
      <c r="A13" s="112" t="s">
        <v>345</v>
      </c>
      <c r="B13" s="58" t="s">
        <v>532</v>
      </c>
      <c r="C13" s="42" t="s">
        <v>535</v>
      </c>
      <c r="D13" s="43" t="s">
        <v>536</v>
      </c>
      <c r="E13" s="134">
        <f t="shared" si="1"/>
        <v>170730</v>
      </c>
      <c r="F13" s="135"/>
      <c r="G13" s="136"/>
      <c r="H13" s="134"/>
      <c r="I13" s="134"/>
      <c r="J13" s="137">
        <v>170.73</v>
      </c>
      <c r="K13" s="326">
        <v>170730</v>
      </c>
      <c r="L13" s="332">
        <f t="shared" si="0"/>
        <v>100</v>
      </c>
    </row>
    <row r="14" spans="1:12" s="21" customFormat="1" ht="16.5" customHeight="1" x14ac:dyDescent="0.25">
      <c r="A14" s="112" t="s">
        <v>346</v>
      </c>
      <c r="B14" s="58" t="s">
        <v>532</v>
      </c>
      <c r="C14" s="42" t="s">
        <v>535</v>
      </c>
      <c r="D14" s="43" t="s">
        <v>537</v>
      </c>
      <c r="E14" s="134">
        <f t="shared" si="1"/>
        <v>170730</v>
      </c>
      <c r="F14" s="135"/>
      <c r="G14" s="136"/>
      <c r="H14" s="134"/>
      <c r="I14" s="134"/>
      <c r="J14" s="137">
        <v>170.73</v>
      </c>
      <c r="K14" s="326">
        <v>170730</v>
      </c>
      <c r="L14" s="332">
        <f t="shared" si="0"/>
        <v>100</v>
      </c>
    </row>
    <row r="15" spans="1:12" s="22" customFormat="1" ht="48" customHeight="1" x14ac:dyDescent="0.3">
      <c r="A15" s="110" t="s">
        <v>348</v>
      </c>
      <c r="B15" s="128" t="s">
        <v>538</v>
      </c>
      <c r="C15" s="42"/>
      <c r="D15" s="43"/>
      <c r="E15" s="141">
        <f t="shared" si="1"/>
        <v>9000</v>
      </c>
      <c r="F15" s="138"/>
      <c r="G15" s="139"/>
      <c r="H15" s="140">
        <v>9</v>
      </c>
      <c r="I15" s="141"/>
      <c r="J15" s="143"/>
      <c r="K15" s="325">
        <v>4000</v>
      </c>
      <c r="L15" s="331">
        <f t="shared" si="0"/>
        <v>44.444444444444443</v>
      </c>
    </row>
    <row r="16" spans="1:12" s="21" customFormat="1" ht="34.799999999999997" customHeight="1" x14ac:dyDescent="0.25">
      <c r="A16" s="97" t="s">
        <v>539</v>
      </c>
      <c r="B16" s="42" t="s">
        <v>538</v>
      </c>
      <c r="C16" s="42" t="s">
        <v>540</v>
      </c>
      <c r="D16" s="43"/>
      <c r="E16" s="134">
        <f t="shared" si="1"/>
        <v>9000</v>
      </c>
      <c r="F16" s="135"/>
      <c r="G16" s="136"/>
      <c r="H16" s="142">
        <v>9</v>
      </c>
      <c r="I16" s="134"/>
      <c r="J16" s="137"/>
      <c r="K16" s="326">
        <v>4000</v>
      </c>
      <c r="L16" s="332">
        <f t="shared" si="0"/>
        <v>44.444444444444443</v>
      </c>
    </row>
    <row r="17" spans="1:12" s="21" customFormat="1" ht="36" customHeight="1" x14ac:dyDescent="0.25">
      <c r="A17" s="98" t="s">
        <v>541</v>
      </c>
      <c r="B17" s="42" t="s">
        <v>538</v>
      </c>
      <c r="C17" s="42" t="s">
        <v>542</v>
      </c>
      <c r="D17" s="43"/>
      <c r="E17" s="134">
        <f t="shared" si="1"/>
        <v>9000</v>
      </c>
      <c r="F17" s="135"/>
      <c r="G17" s="136"/>
      <c r="H17" s="142">
        <v>9</v>
      </c>
      <c r="I17" s="134"/>
      <c r="J17" s="137"/>
      <c r="K17" s="326">
        <v>4000</v>
      </c>
      <c r="L17" s="332">
        <f t="shared" si="0"/>
        <v>44.444444444444443</v>
      </c>
    </row>
    <row r="18" spans="1:12" s="21" customFormat="1" ht="76.8" customHeight="1" x14ac:dyDescent="0.25">
      <c r="A18" s="98" t="s">
        <v>345</v>
      </c>
      <c r="B18" s="42" t="s">
        <v>538</v>
      </c>
      <c r="C18" s="42" t="s">
        <v>542</v>
      </c>
      <c r="D18" s="43">
        <v>100</v>
      </c>
      <c r="E18" s="134">
        <f t="shared" si="1"/>
        <v>5000</v>
      </c>
      <c r="F18" s="135"/>
      <c r="G18" s="136"/>
      <c r="H18" s="142">
        <v>5</v>
      </c>
      <c r="I18" s="134"/>
      <c r="J18" s="137"/>
      <c r="K18" s="326" t="s">
        <v>8</v>
      </c>
      <c r="L18" s="332"/>
    </row>
    <row r="19" spans="1:12" s="21" customFormat="1" ht="35.4" customHeight="1" x14ac:dyDescent="0.25">
      <c r="A19" s="98" t="s">
        <v>346</v>
      </c>
      <c r="B19" s="42" t="s">
        <v>538</v>
      </c>
      <c r="C19" s="42" t="s">
        <v>542</v>
      </c>
      <c r="D19" s="43">
        <v>120</v>
      </c>
      <c r="E19" s="134">
        <f t="shared" si="1"/>
        <v>5000</v>
      </c>
      <c r="F19" s="135"/>
      <c r="G19" s="136"/>
      <c r="H19" s="142">
        <v>5</v>
      </c>
      <c r="I19" s="134"/>
      <c r="J19" s="137"/>
      <c r="K19" s="326" t="s">
        <v>8</v>
      </c>
      <c r="L19" s="332"/>
    </row>
    <row r="20" spans="1:12" s="21" customFormat="1" ht="34.799999999999997" customHeight="1" x14ac:dyDescent="0.25">
      <c r="A20" s="98" t="s">
        <v>349</v>
      </c>
      <c r="B20" s="42" t="s">
        <v>538</v>
      </c>
      <c r="C20" s="42" t="s">
        <v>542</v>
      </c>
      <c r="D20" s="43">
        <v>200</v>
      </c>
      <c r="E20" s="134">
        <f t="shared" si="1"/>
        <v>4000</v>
      </c>
      <c r="F20" s="135"/>
      <c r="G20" s="136"/>
      <c r="H20" s="142">
        <v>4</v>
      </c>
      <c r="I20" s="134"/>
      <c r="J20" s="137"/>
      <c r="K20" s="326">
        <v>4000</v>
      </c>
      <c r="L20" s="332">
        <f t="shared" si="0"/>
        <v>100</v>
      </c>
    </row>
    <row r="21" spans="1:12" s="21" customFormat="1" ht="38.4" customHeight="1" x14ac:dyDescent="0.25">
      <c r="A21" s="98" t="s">
        <v>350</v>
      </c>
      <c r="B21" s="42" t="s">
        <v>538</v>
      </c>
      <c r="C21" s="42" t="s">
        <v>542</v>
      </c>
      <c r="D21" s="43">
        <v>240</v>
      </c>
      <c r="E21" s="134">
        <f t="shared" si="1"/>
        <v>4000</v>
      </c>
      <c r="F21" s="135"/>
      <c r="G21" s="136"/>
      <c r="H21" s="142">
        <v>4</v>
      </c>
      <c r="I21" s="134"/>
      <c r="J21" s="137"/>
      <c r="K21" s="326">
        <v>4000</v>
      </c>
      <c r="L21" s="332">
        <f t="shared" si="0"/>
        <v>100</v>
      </c>
    </row>
    <row r="22" spans="1:12" s="22" customFormat="1" ht="63.6" customHeight="1" x14ac:dyDescent="0.3">
      <c r="A22" s="98" t="s">
        <v>543</v>
      </c>
      <c r="B22" s="44" t="s">
        <v>544</v>
      </c>
      <c r="C22" s="42"/>
      <c r="D22" s="43"/>
      <c r="E22" s="141">
        <f t="shared" si="1"/>
        <v>21592034.260000002</v>
      </c>
      <c r="F22" s="138"/>
      <c r="G22" s="139"/>
      <c r="H22" s="141"/>
      <c r="I22" s="141"/>
      <c r="J22" s="143">
        <v>21592.03426</v>
      </c>
      <c r="K22" s="325">
        <v>19306407.25</v>
      </c>
      <c r="L22" s="331">
        <f t="shared" si="0"/>
        <v>89.414489702648325</v>
      </c>
    </row>
    <row r="23" spans="1:12" s="21" customFormat="1" ht="52.8" customHeight="1" x14ac:dyDescent="0.25">
      <c r="A23" s="98" t="s">
        <v>351</v>
      </c>
      <c r="B23" s="42" t="s">
        <v>544</v>
      </c>
      <c r="C23" s="42" t="s">
        <v>545</v>
      </c>
      <c r="D23" s="43"/>
      <c r="E23" s="134">
        <f t="shared" si="1"/>
        <v>21592034.260000002</v>
      </c>
      <c r="F23" s="135"/>
      <c r="G23" s="144"/>
      <c r="H23" s="145"/>
      <c r="I23" s="146"/>
      <c r="J23" s="137">
        <v>21592.03426</v>
      </c>
      <c r="K23" s="326">
        <v>19306407.25</v>
      </c>
      <c r="L23" s="332">
        <f t="shared" si="0"/>
        <v>89.414489702648325</v>
      </c>
    </row>
    <row r="24" spans="1:12" s="21" customFormat="1" ht="40.200000000000003" customHeight="1" x14ac:dyDescent="0.25">
      <c r="A24" s="98" t="s">
        <v>546</v>
      </c>
      <c r="B24" s="42" t="s">
        <v>544</v>
      </c>
      <c r="C24" s="42" t="s">
        <v>547</v>
      </c>
      <c r="D24" s="43"/>
      <c r="E24" s="134">
        <f t="shared" si="1"/>
        <v>18173545</v>
      </c>
      <c r="F24" s="135"/>
      <c r="G24" s="144"/>
      <c r="H24" s="134"/>
      <c r="I24" s="147"/>
      <c r="J24" s="137">
        <v>18173.544999999998</v>
      </c>
      <c r="K24" s="326">
        <v>16002316.5</v>
      </c>
      <c r="L24" s="332">
        <f t="shared" si="0"/>
        <v>88.052806978495397</v>
      </c>
    </row>
    <row r="25" spans="1:12" s="21" customFormat="1" ht="73.8" customHeight="1" x14ac:dyDescent="0.25">
      <c r="A25" s="98" t="s">
        <v>345</v>
      </c>
      <c r="B25" s="42" t="s">
        <v>544</v>
      </c>
      <c r="C25" s="42" t="s">
        <v>547</v>
      </c>
      <c r="D25" s="43">
        <v>100</v>
      </c>
      <c r="E25" s="134">
        <f t="shared" si="1"/>
        <v>16978825</v>
      </c>
      <c r="F25" s="135"/>
      <c r="G25" s="144"/>
      <c r="H25" s="134"/>
      <c r="I25" s="147"/>
      <c r="J25" s="137">
        <v>16978.825000000001</v>
      </c>
      <c r="K25" s="326">
        <v>14860647.41</v>
      </c>
      <c r="L25" s="332">
        <f t="shared" si="0"/>
        <v>87.524592602845019</v>
      </c>
    </row>
    <row r="26" spans="1:12" s="21" customFormat="1" ht="39" customHeight="1" x14ac:dyDescent="0.25">
      <c r="A26" s="98" t="s">
        <v>346</v>
      </c>
      <c r="B26" s="42" t="s">
        <v>544</v>
      </c>
      <c r="C26" s="42" t="s">
        <v>547</v>
      </c>
      <c r="D26" s="43">
        <v>120</v>
      </c>
      <c r="E26" s="134">
        <f t="shared" si="1"/>
        <v>16978825</v>
      </c>
      <c r="F26" s="135"/>
      <c r="G26" s="144"/>
      <c r="H26" s="134"/>
      <c r="I26" s="147"/>
      <c r="J26" s="137">
        <v>16978.825000000001</v>
      </c>
      <c r="K26" s="326">
        <v>14860647.41</v>
      </c>
      <c r="L26" s="332">
        <f t="shared" si="0"/>
        <v>87.524592602845019</v>
      </c>
    </row>
    <row r="27" spans="1:12" s="21" customFormat="1" ht="19.649999999999999" customHeight="1" x14ac:dyDescent="0.25">
      <c r="A27" s="98" t="s">
        <v>349</v>
      </c>
      <c r="B27" s="42" t="s">
        <v>544</v>
      </c>
      <c r="C27" s="42" t="s">
        <v>547</v>
      </c>
      <c r="D27" s="43">
        <v>200</v>
      </c>
      <c r="E27" s="134">
        <f t="shared" si="1"/>
        <v>1178120</v>
      </c>
      <c r="F27" s="135"/>
      <c r="G27" s="144"/>
      <c r="H27" s="134"/>
      <c r="I27" s="147"/>
      <c r="J27" s="137">
        <v>1178.1199999999999</v>
      </c>
      <c r="K27" s="326">
        <v>1125134.0900000001</v>
      </c>
      <c r="L27" s="332">
        <f t="shared" si="0"/>
        <v>95.5025031405969</v>
      </c>
    </row>
    <row r="28" spans="1:12" s="21" customFormat="1" ht="19.649999999999999" customHeight="1" x14ac:dyDescent="0.25">
      <c r="A28" s="98" t="s">
        <v>350</v>
      </c>
      <c r="B28" s="42" t="s">
        <v>544</v>
      </c>
      <c r="C28" s="42" t="s">
        <v>547</v>
      </c>
      <c r="D28" s="43">
        <v>240</v>
      </c>
      <c r="E28" s="134">
        <f t="shared" si="1"/>
        <v>1178120</v>
      </c>
      <c r="F28" s="135"/>
      <c r="G28" s="144"/>
      <c r="H28" s="134"/>
      <c r="I28" s="147"/>
      <c r="J28" s="137">
        <v>1178.1199999999999</v>
      </c>
      <c r="K28" s="326">
        <v>1125134.0900000001</v>
      </c>
      <c r="L28" s="332">
        <f t="shared" si="0"/>
        <v>95.5025031405969</v>
      </c>
    </row>
    <row r="29" spans="1:12" s="21" customFormat="1" ht="17.25" customHeight="1" x14ac:dyDescent="0.25">
      <c r="A29" s="98" t="s">
        <v>352</v>
      </c>
      <c r="B29" s="42" t="s">
        <v>544</v>
      </c>
      <c r="C29" s="42" t="s">
        <v>547</v>
      </c>
      <c r="D29" s="43">
        <v>800</v>
      </c>
      <c r="E29" s="134">
        <f t="shared" si="1"/>
        <v>16600</v>
      </c>
      <c r="F29" s="135"/>
      <c r="G29" s="144"/>
      <c r="H29" s="134"/>
      <c r="I29" s="147"/>
      <c r="J29" s="137">
        <v>16.600000000000001</v>
      </c>
      <c r="K29" s="326">
        <v>16535</v>
      </c>
      <c r="L29" s="332">
        <f t="shared" si="0"/>
        <v>99.608433734939766</v>
      </c>
    </row>
    <row r="30" spans="1:12" s="21" customFormat="1" ht="22.2" customHeight="1" x14ac:dyDescent="0.25">
      <c r="A30" s="98" t="s">
        <v>353</v>
      </c>
      <c r="B30" s="42" t="s">
        <v>544</v>
      </c>
      <c r="C30" s="42" t="s">
        <v>547</v>
      </c>
      <c r="D30" s="43">
        <v>850</v>
      </c>
      <c r="E30" s="134">
        <f t="shared" si="1"/>
        <v>16600</v>
      </c>
      <c r="F30" s="135"/>
      <c r="G30" s="144"/>
      <c r="H30" s="134"/>
      <c r="I30" s="147"/>
      <c r="J30" s="137">
        <v>16.600000000000001</v>
      </c>
      <c r="K30" s="326">
        <v>16535</v>
      </c>
      <c r="L30" s="332">
        <f t="shared" si="0"/>
        <v>99.608433734939766</v>
      </c>
    </row>
    <row r="31" spans="1:12" s="21" customFormat="1" ht="90" customHeight="1" x14ac:dyDescent="0.25">
      <c r="A31" s="99" t="s">
        <v>354</v>
      </c>
      <c r="B31" s="42" t="s">
        <v>544</v>
      </c>
      <c r="C31" s="42" t="s">
        <v>548</v>
      </c>
      <c r="D31" s="43"/>
      <c r="E31" s="134">
        <f t="shared" si="1"/>
        <v>643200</v>
      </c>
      <c r="F31" s="135"/>
      <c r="G31" s="144"/>
      <c r="H31" s="134"/>
      <c r="I31" s="147"/>
      <c r="J31" s="137">
        <v>643.20000000000005</v>
      </c>
      <c r="K31" s="326">
        <v>548309.43000000005</v>
      </c>
      <c r="L31" s="332">
        <f t="shared" si="0"/>
        <v>85.247112873134341</v>
      </c>
    </row>
    <row r="32" spans="1:12" s="21" customFormat="1" ht="79.2" customHeight="1" x14ac:dyDescent="0.25">
      <c r="A32" s="98" t="s">
        <v>345</v>
      </c>
      <c r="B32" s="42" t="s">
        <v>544</v>
      </c>
      <c r="C32" s="42" t="s">
        <v>548</v>
      </c>
      <c r="D32" s="43">
        <v>100</v>
      </c>
      <c r="E32" s="134">
        <f t="shared" si="1"/>
        <v>499377</v>
      </c>
      <c r="F32" s="135"/>
      <c r="G32" s="144"/>
      <c r="H32" s="134"/>
      <c r="I32" s="147"/>
      <c r="J32" s="137">
        <v>499.37700000000001</v>
      </c>
      <c r="K32" s="326">
        <v>414536.43</v>
      </c>
      <c r="L32" s="332">
        <f t="shared" si="0"/>
        <v>83.010717353822855</v>
      </c>
    </row>
    <row r="33" spans="1:12" s="21" customFormat="1" ht="37.200000000000003" customHeight="1" x14ac:dyDescent="0.25">
      <c r="A33" s="98" t="s">
        <v>346</v>
      </c>
      <c r="B33" s="42" t="s">
        <v>544</v>
      </c>
      <c r="C33" s="42" t="s">
        <v>548</v>
      </c>
      <c r="D33" s="43">
        <v>120</v>
      </c>
      <c r="E33" s="134">
        <f t="shared" si="1"/>
        <v>499377</v>
      </c>
      <c r="F33" s="135"/>
      <c r="G33" s="144"/>
      <c r="H33" s="134"/>
      <c r="I33" s="147"/>
      <c r="J33" s="137">
        <v>499.37700000000001</v>
      </c>
      <c r="K33" s="326">
        <v>414536.43</v>
      </c>
      <c r="L33" s="332">
        <f t="shared" si="0"/>
        <v>83.010717353822855</v>
      </c>
    </row>
    <row r="34" spans="1:12" s="21" customFormat="1" ht="37.200000000000003" customHeight="1" x14ac:dyDescent="0.25">
      <c r="A34" s="98" t="s">
        <v>349</v>
      </c>
      <c r="B34" s="42" t="s">
        <v>544</v>
      </c>
      <c r="C34" s="42" t="s">
        <v>548</v>
      </c>
      <c r="D34" s="43">
        <v>200</v>
      </c>
      <c r="E34" s="134">
        <f t="shared" si="1"/>
        <v>143823</v>
      </c>
      <c r="F34" s="135"/>
      <c r="G34" s="144"/>
      <c r="H34" s="134"/>
      <c r="I34" s="147"/>
      <c r="J34" s="137">
        <v>143.82300000000001</v>
      </c>
      <c r="K34" s="326">
        <v>133773</v>
      </c>
      <c r="L34" s="332">
        <f t="shared" si="0"/>
        <v>93.012244216849879</v>
      </c>
    </row>
    <row r="35" spans="1:12" s="21" customFormat="1" ht="40.799999999999997" customHeight="1" x14ac:dyDescent="0.25">
      <c r="A35" s="98" t="s">
        <v>350</v>
      </c>
      <c r="B35" s="42" t="s">
        <v>544</v>
      </c>
      <c r="C35" s="42" t="s">
        <v>548</v>
      </c>
      <c r="D35" s="43">
        <v>240</v>
      </c>
      <c r="E35" s="134">
        <f t="shared" si="1"/>
        <v>143823</v>
      </c>
      <c r="F35" s="135"/>
      <c r="G35" s="144"/>
      <c r="H35" s="134"/>
      <c r="I35" s="147"/>
      <c r="J35" s="137">
        <v>143.82300000000001</v>
      </c>
      <c r="K35" s="326">
        <v>133773</v>
      </c>
      <c r="L35" s="332">
        <f t="shared" si="0"/>
        <v>93.012244216849879</v>
      </c>
    </row>
    <row r="36" spans="1:12" s="21" customFormat="1" ht="48" customHeight="1" x14ac:dyDescent="0.25">
      <c r="A36" s="99" t="s">
        <v>355</v>
      </c>
      <c r="B36" s="42" t="s">
        <v>544</v>
      </c>
      <c r="C36" s="42" t="s">
        <v>549</v>
      </c>
      <c r="D36" s="43"/>
      <c r="E36" s="134">
        <f t="shared" si="1"/>
        <v>560700</v>
      </c>
      <c r="F36" s="135"/>
      <c r="G36" s="144"/>
      <c r="H36" s="134"/>
      <c r="I36" s="147"/>
      <c r="J36" s="137">
        <v>560.70000000000005</v>
      </c>
      <c r="K36" s="326">
        <v>560700</v>
      </c>
      <c r="L36" s="332">
        <f t="shared" si="0"/>
        <v>100</v>
      </c>
    </row>
    <row r="37" spans="1:12" s="21" customFormat="1" ht="73.2" customHeight="1" x14ac:dyDescent="0.25">
      <c r="A37" s="98" t="s">
        <v>345</v>
      </c>
      <c r="B37" s="42" t="s">
        <v>544</v>
      </c>
      <c r="C37" s="42" t="s">
        <v>549</v>
      </c>
      <c r="D37" s="43">
        <v>100</v>
      </c>
      <c r="E37" s="134">
        <f t="shared" si="1"/>
        <v>560700</v>
      </c>
      <c r="F37" s="135"/>
      <c r="G37" s="144"/>
      <c r="H37" s="134"/>
      <c r="I37" s="147"/>
      <c r="J37" s="137">
        <v>560.70000000000005</v>
      </c>
      <c r="K37" s="326">
        <v>560700</v>
      </c>
      <c r="L37" s="332">
        <f t="shared" si="0"/>
        <v>100</v>
      </c>
    </row>
    <row r="38" spans="1:12" s="21" customFormat="1" ht="39.6" customHeight="1" x14ac:dyDescent="0.25">
      <c r="A38" s="98" t="s">
        <v>346</v>
      </c>
      <c r="B38" s="42" t="s">
        <v>544</v>
      </c>
      <c r="C38" s="42" t="s">
        <v>549</v>
      </c>
      <c r="D38" s="43">
        <v>120</v>
      </c>
      <c r="E38" s="134">
        <f t="shared" si="1"/>
        <v>560700</v>
      </c>
      <c r="F38" s="135"/>
      <c r="G38" s="144"/>
      <c r="H38" s="134"/>
      <c r="I38" s="147"/>
      <c r="J38" s="137">
        <v>560.70000000000005</v>
      </c>
      <c r="K38" s="326">
        <v>560700</v>
      </c>
      <c r="L38" s="332">
        <f t="shared" si="0"/>
        <v>100</v>
      </c>
    </row>
    <row r="39" spans="1:12" s="21" customFormat="1" ht="89.4" customHeight="1" x14ac:dyDescent="0.25">
      <c r="A39" s="99" t="s">
        <v>356</v>
      </c>
      <c r="B39" s="42" t="s">
        <v>544</v>
      </c>
      <c r="C39" s="42" t="s">
        <v>550</v>
      </c>
      <c r="D39" s="43"/>
      <c r="E39" s="134">
        <f t="shared" si="1"/>
        <v>582100</v>
      </c>
      <c r="F39" s="135"/>
      <c r="G39" s="144"/>
      <c r="H39" s="134"/>
      <c r="I39" s="147"/>
      <c r="J39" s="137">
        <v>582.1</v>
      </c>
      <c r="K39" s="326">
        <v>562592.36</v>
      </c>
      <c r="L39" s="332">
        <f t="shared" si="0"/>
        <v>96.648747637862911</v>
      </c>
    </row>
    <row r="40" spans="1:12" s="21" customFormat="1" ht="75.599999999999994" customHeight="1" x14ac:dyDescent="0.25">
      <c r="A40" s="98" t="s">
        <v>345</v>
      </c>
      <c r="B40" s="42" t="s">
        <v>544</v>
      </c>
      <c r="C40" s="42" t="s">
        <v>550</v>
      </c>
      <c r="D40" s="43">
        <v>100</v>
      </c>
      <c r="E40" s="134">
        <f t="shared" si="1"/>
        <v>505008</v>
      </c>
      <c r="F40" s="135"/>
      <c r="G40" s="144"/>
      <c r="H40" s="134"/>
      <c r="I40" s="147"/>
      <c r="J40" s="137">
        <v>505.00799999999998</v>
      </c>
      <c r="K40" s="326">
        <v>485500.36</v>
      </c>
      <c r="L40" s="332">
        <f t="shared" si="0"/>
        <v>96.137162183569373</v>
      </c>
    </row>
    <row r="41" spans="1:12" s="21" customFormat="1" ht="36.6" customHeight="1" x14ac:dyDescent="0.25">
      <c r="A41" s="98" t="s">
        <v>346</v>
      </c>
      <c r="B41" s="42" t="s">
        <v>544</v>
      </c>
      <c r="C41" s="42" t="s">
        <v>550</v>
      </c>
      <c r="D41" s="43">
        <v>120</v>
      </c>
      <c r="E41" s="134">
        <f t="shared" si="1"/>
        <v>505008</v>
      </c>
      <c r="F41" s="135"/>
      <c r="G41" s="144"/>
      <c r="H41" s="134"/>
      <c r="I41" s="147"/>
      <c r="J41" s="137">
        <v>505.00799999999998</v>
      </c>
      <c r="K41" s="326">
        <v>485500.36</v>
      </c>
      <c r="L41" s="332">
        <f t="shared" si="0"/>
        <v>96.137162183569373</v>
      </c>
    </row>
    <row r="42" spans="1:12" s="21" customFormat="1" ht="37.200000000000003" customHeight="1" x14ac:dyDescent="0.25">
      <c r="A42" s="98" t="s">
        <v>349</v>
      </c>
      <c r="B42" s="42" t="s">
        <v>544</v>
      </c>
      <c r="C42" s="42" t="s">
        <v>550</v>
      </c>
      <c r="D42" s="43">
        <v>200</v>
      </c>
      <c r="E42" s="134">
        <f t="shared" si="1"/>
        <v>77092</v>
      </c>
      <c r="F42" s="135"/>
      <c r="G42" s="144"/>
      <c r="H42" s="134"/>
      <c r="I42" s="147"/>
      <c r="J42" s="137">
        <v>77.091999999999999</v>
      </c>
      <c r="K42" s="326">
        <v>77092</v>
      </c>
      <c r="L42" s="332">
        <f t="shared" si="0"/>
        <v>100</v>
      </c>
    </row>
    <row r="43" spans="1:12" s="21" customFormat="1" ht="39" customHeight="1" x14ac:dyDescent="0.25">
      <c r="A43" s="98" t="s">
        <v>350</v>
      </c>
      <c r="B43" s="42" t="s">
        <v>544</v>
      </c>
      <c r="C43" s="42" t="s">
        <v>550</v>
      </c>
      <c r="D43" s="43">
        <v>240</v>
      </c>
      <c r="E43" s="134">
        <f t="shared" si="1"/>
        <v>77092</v>
      </c>
      <c r="F43" s="135"/>
      <c r="G43" s="144"/>
      <c r="H43" s="134"/>
      <c r="I43" s="147"/>
      <c r="J43" s="137">
        <v>77.091999999999999</v>
      </c>
      <c r="K43" s="326">
        <v>77092</v>
      </c>
      <c r="L43" s="332">
        <f t="shared" si="0"/>
        <v>100</v>
      </c>
    </row>
    <row r="44" spans="1:12" s="21" customFormat="1" ht="77.400000000000006" customHeight="1" x14ac:dyDescent="0.25">
      <c r="A44" s="99" t="s">
        <v>357</v>
      </c>
      <c r="B44" s="42" t="s">
        <v>544</v>
      </c>
      <c r="C44" s="42" t="s">
        <v>551</v>
      </c>
      <c r="D44" s="43"/>
      <c r="E44" s="134">
        <f t="shared" si="1"/>
        <v>666100</v>
      </c>
      <c r="F44" s="135"/>
      <c r="G44" s="144"/>
      <c r="H44" s="134"/>
      <c r="I44" s="147"/>
      <c r="J44" s="137">
        <v>666.1</v>
      </c>
      <c r="K44" s="326">
        <v>666100</v>
      </c>
      <c r="L44" s="332">
        <f t="shared" si="0"/>
        <v>100</v>
      </c>
    </row>
    <row r="45" spans="1:12" s="21" customFormat="1" ht="73.8" customHeight="1" x14ac:dyDescent="0.25">
      <c r="A45" s="98" t="s">
        <v>345</v>
      </c>
      <c r="B45" s="42" t="s">
        <v>544</v>
      </c>
      <c r="C45" s="42" t="s">
        <v>551</v>
      </c>
      <c r="D45" s="43">
        <v>100</v>
      </c>
      <c r="E45" s="134">
        <f t="shared" si="1"/>
        <v>620856</v>
      </c>
      <c r="F45" s="135"/>
      <c r="G45" s="144"/>
      <c r="H45" s="134"/>
      <c r="I45" s="147"/>
      <c r="J45" s="137">
        <v>620.85599999999999</v>
      </c>
      <c r="K45" s="326">
        <v>620856</v>
      </c>
      <c r="L45" s="332">
        <f t="shared" si="0"/>
        <v>100</v>
      </c>
    </row>
    <row r="46" spans="1:12" s="21" customFormat="1" ht="37.799999999999997" customHeight="1" x14ac:dyDescent="0.25">
      <c r="A46" s="98" t="s">
        <v>346</v>
      </c>
      <c r="B46" s="42" t="s">
        <v>544</v>
      </c>
      <c r="C46" s="42" t="s">
        <v>551</v>
      </c>
      <c r="D46" s="43">
        <v>120</v>
      </c>
      <c r="E46" s="134">
        <f t="shared" si="1"/>
        <v>620856</v>
      </c>
      <c r="F46" s="135"/>
      <c r="G46" s="144"/>
      <c r="H46" s="134"/>
      <c r="I46" s="147"/>
      <c r="J46" s="137">
        <v>620.85599999999999</v>
      </c>
      <c r="K46" s="326">
        <v>620856</v>
      </c>
      <c r="L46" s="332">
        <f t="shared" si="0"/>
        <v>100</v>
      </c>
    </row>
    <row r="47" spans="1:12" s="21" customFormat="1" ht="40.200000000000003" customHeight="1" x14ac:dyDescent="0.25">
      <c r="A47" s="98" t="s">
        <v>349</v>
      </c>
      <c r="B47" s="42" t="s">
        <v>544</v>
      </c>
      <c r="C47" s="42" t="s">
        <v>551</v>
      </c>
      <c r="D47" s="43">
        <v>200</v>
      </c>
      <c r="E47" s="134">
        <f t="shared" si="1"/>
        <v>45244</v>
      </c>
      <c r="F47" s="135"/>
      <c r="G47" s="144"/>
      <c r="H47" s="134"/>
      <c r="I47" s="147"/>
      <c r="J47" s="137">
        <v>45.244</v>
      </c>
      <c r="K47" s="326">
        <v>45244</v>
      </c>
      <c r="L47" s="332">
        <f t="shared" si="0"/>
        <v>100</v>
      </c>
    </row>
    <row r="48" spans="1:12" s="21" customFormat="1" ht="34.200000000000003" customHeight="1" x14ac:dyDescent="0.25">
      <c r="A48" s="98" t="s">
        <v>350</v>
      </c>
      <c r="B48" s="42" t="s">
        <v>544</v>
      </c>
      <c r="C48" s="42" t="s">
        <v>551</v>
      </c>
      <c r="D48" s="43">
        <v>240</v>
      </c>
      <c r="E48" s="134">
        <f t="shared" si="1"/>
        <v>45244</v>
      </c>
      <c r="F48" s="135"/>
      <c r="G48" s="144"/>
      <c r="H48" s="134"/>
      <c r="I48" s="147"/>
      <c r="J48" s="137">
        <v>45.244</v>
      </c>
      <c r="K48" s="326">
        <v>45244</v>
      </c>
      <c r="L48" s="332">
        <f t="shared" si="0"/>
        <v>100</v>
      </c>
    </row>
    <row r="49" spans="1:12" s="21" customFormat="1" ht="65.400000000000006" customHeight="1" x14ac:dyDescent="0.25">
      <c r="A49" s="99" t="s">
        <v>358</v>
      </c>
      <c r="B49" s="42" t="s">
        <v>544</v>
      </c>
      <c r="C49" s="42" t="s">
        <v>552</v>
      </c>
      <c r="D49" s="43"/>
      <c r="E49" s="134">
        <f t="shared" si="1"/>
        <v>15700</v>
      </c>
      <c r="F49" s="135"/>
      <c r="G49" s="144"/>
      <c r="H49" s="134"/>
      <c r="I49" s="147"/>
      <c r="J49" s="137">
        <v>15.7</v>
      </c>
      <c r="K49" s="326">
        <v>15700</v>
      </c>
      <c r="L49" s="332">
        <f t="shared" si="0"/>
        <v>100</v>
      </c>
    </row>
    <row r="50" spans="1:12" s="21" customFormat="1" ht="80.400000000000006" customHeight="1" x14ac:dyDescent="0.25">
      <c r="A50" s="98" t="s">
        <v>345</v>
      </c>
      <c r="B50" s="42" t="s">
        <v>544</v>
      </c>
      <c r="C50" s="42" t="s">
        <v>552</v>
      </c>
      <c r="D50" s="43">
        <v>100</v>
      </c>
      <c r="E50" s="134">
        <f t="shared" si="1"/>
        <v>15700</v>
      </c>
      <c r="F50" s="135"/>
      <c r="G50" s="144"/>
      <c r="H50" s="134"/>
      <c r="I50" s="147"/>
      <c r="J50" s="137">
        <v>15.7</v>
      </c>
      <c r="K50" s="326">
        <v>15700</v>
      </c>
      <c r="L50" s="332">
        <f t="shared" si="0"/>
        <v>100</v>
      </c>
    </row>
    <row r="51" spans="1:12" s="21" customFormat="1" ht="34.799999999999997" customHeight="1" x14ac:dyDescent="0.25">
      <c r="A51" s="98" t="s">
        <v>346</v>
      </c>
      <c r="B51" s="42" t="s">
        <v>544</v>
      </c>
      <c r="C51" s="42" t="s">
        <v>552</v>
      </c>
      <c r="D51" s="43">
        <v>120</v>
      </c>
      <c r="E51" s="134">
        <f t="shared" si="1"/>
        <v>15700</v>
      </c>
      <c r="F51" s="135"/>
      <c r="G51" s="144"/>
      <c r="H51" s="134"/>
      <c r="I51" s="147"/>
      <c r="J51" s="137">
        <v>15.7</v>
      </c>
      <c r="K51" s="326">
        <v>15700</v>
      </c>
      <c r="L51" s="332">
        <f t="shared" si="0"/>
        <v>100</v>
      </c>
    </row>
    <row r="52" spans="1:12" s="21" customFormat="1" ht="33.15" hidden="1" customHeight="1" x14ac:dyDescent="0.25">
      <c r="A52" s="98" t="s">
        <v>349</v>
      </c>
      <c r="B52" s="42" t="s">
        <v>544</v>
      </c>
      <c r="C52" s="42" t="s">
        <v>552</v>
      </c>
      <c r="D52" s="43">
        <v>200</v>
      </c>
      <c r="E52" s="134">
        <f t="shared" si="1"/>
        <v>11000</v>
      </c>
      <c r="F52" s="135"/>
      <c r="G52" s="144"/>
      <c r="H52" s="134"/>
      <c r="I52" s="147"/>
      <c r="J52" s="137">
        <v>11</v>
      </c>
      <c r="K52" s="326">
        <v>15700</v>
      </c>
      <c r="L52" s="332">
        <f t="shared" si="0"/>
        <v>142.72727272727272</v>
      </c>
    </row>
    <row r="53" spans="1:12" s="21" customFormat="1" ht="12.6" hidden="1" customHeight="1" x14ac:dyDescent="0.25">
      <c r="A53" s="98" t="s">
        <v>350</v>
      </c>
      <c r="B53" s="42" t="s">
        <v>544</v>
      </c>
      <c r="C53" s="42" t="s">
        <v>552</v>
      </c>
      <c r="D53" s="43">
        <v>240</v>
      </c>
      <c r="E53" s="134"/>
      <c r="F53" s="135"/>
      <c r="G53" s="144"/>
      <c r="H53" s="134"/>
      <c r="I53" s="147"/>
      <c r="J53" s="137">
        <v>11</v>
      </c>
      <c r="K53" s="326">
        <v>15700</v>
      </c>
      <c r="L53" s="332" t="e">
        <f t="shared" si="0"/>
        <v>#DIV/0!</v>
      </c>
    </row>
    <row r="54" spans="1:12" s="21" customFormat="1" ht="80.400000000000006" customHeight="1" x14ac:dyDescent="0.25">
      <c r="A54" s="99" t="s">
        <v>359</v>
      </c>
      <c r="B54" s="42" t="s">
        <v>544</v>
      </c>
      <c r="C54" s="42" t="s">
        <v>553</v>
      </c>
      <c r="D54" s="43"/>
      <c r="E54" s="134">
        <f t="shared" si="1"/>
        <v>11000</v>
      </c>
      <c r="F54" s="135"/>
      <c r="G54" s="144"/>
      <c r="H54" s="134"/>
      <c r="I54" s="147"/>
      <c r="J54" s="137">
        <v>11</v>
      </c>
      <c r="K54" s="326">
        <v>11000</v>
      </c>
      <c r="L54" s="332">
        <f t="shared" si="0"/>
        <v>100</v>
      </c>
    </row>
    <row r="55" spans="1:12" s="21" customFormat="1" ht="39.6" customHeight="1" x14ac:dyDescent="0.25">
      <c r="A55" s="98" t="s">
        <v>349</v>
      </c>
      <c r="B55" s="42" t="s">
        <v>544</v>
      </c>
      <c r="C55" s="42" t="s">
        <v>553</v>
      </c>
      <c r="D55" s="43">
        <v>200</v>
      </c>
      <c r="E55" s="134">
        <f t="shared" si="1"/>
        <v>11000</v>
      </c>
      <c r="F55" s="135"/>
      <c r="G55" s="144"/>
      <c r="H55" s="134"/>
      <c r="I55" s="147"/>
      <c r="J55" s="148">
        <v>11</v>
      </c>
      <c r="K55" s="326">
        <v>11000</v>
      </c>
      <c r="L55" s="332">
        <f t="shared" si="0"/>
        <v>100</v>
      </c>
    </row>
    <row r="56" spans="1:12" s="21" customFormat="1" ht="44.4" customHeight="1" x14ac:dyDescent="0.25">
      <c r="A56" s="98" t="s">
        <v>350</v>
      </c>
      <c r="B56" s="42" t="s">
        <v>544</v>
      </c>
      <c r="C56" s="42" t="s">
        <v>553</v>
      </c>
      <c r="D56" s="43">
        <v>240</v>
      </c>
      <c r="E56" s="134">
        <f t="shared" si="1"/>
        <v>11000</v>
      </c>
      <c r="F56" s="135"/>
      <c r="G56" s="144"/>
      <c r="H56" s="134"/>
      <c r="I56" s="147"/>
      <c r="J56" s="137">
        <v>11</v>
      </c>
      <c r="K56" s="326">
        <v>11000</v>
      </c>
      <c r="L56" s="332">
        <f t="shared" si="0"/>
        <v>100</v>
      </c>
    </row>
    <row r="57" spans="1:12" s="21" customFormat="1" ht="96.6" customHeight="1" x14ac:dyDescent="0.25">
      <c r="A57" s="99" t="s">
        <v>360</v>
      </c>
      <c r="B57" s="42" t="s">
        <v>544</v>
      </c>
      <c r="C57" s="42" t="s">
        <v>554</v>
      </c>
      <c r="D57" s="43"/>
      <c r="E57" s="134">
        <f t="shared" si="1"/>
        <v>666100</v>
      </c>
      <c r="F57" s="149"/>
      <c r="G57" s="150"/>
      <c r="H57" s="151"/>
      <c r="I57" s="152"/>
      <c r="J57" s="153">
        <v>666.1</v>
      </c>
      <c r="K57" s="326">
        <v>666099.69999999995</v>
      </c>
      <c r="L57" s="332">
        <f t="shared" si="0"/>
        <v>99.999954961717449</v>
      </c>
    </row>
    <row r="58" spans="1:12" s="21" customFormat="1" ht="76.2" customHeight="1" x14ac:dyDescent="0.25">
      <c r="A58" s="98" t="s">
        <v>345</v>
      </c>
      <c r="B58" s="42" t="s">
        <v>544</v>
      </c>
      <c r="C58" s="42" t="s">
        <v>554</v>
      </c>
      <c r="D58" s="43">
        <v>100</v>
      </c>
      <c r="E58" s="134">
        <f t="shared" si="1"/>
        <v>621456</v>
      </c>
      <c r="F58" s="135"/>
      <c r="G58" s="134"/>
      <c r="H58" s="134"/>
      <c r="I58" s="134"/>
      <c r="J58" s="137">
        <v>621.45600000000002</v>
      </c>
      <c r="K58" s="326">
        <v>621455.69999999995</v>
      </c>
      <c r="L58" s="332">
        <f t="shared" si="0"/>
        <v>99.99995172626862</v>
      </c>
    </row>
    <row r="59" spans="1:12" s="21" customFormat="1" ht="39" customHeight="1" x14ac:dyDescent="0.25">
      <c r="A59" s="98" t="s">
        <v>346</v>
      </c>
      <c r="B59" s="42" t="s">
        <v>544</v>
      </c>
      <c r="C59" s="42" t="s">
        <v>554</v>
      </c>
      <c r="D59" s="43">
        <v>120</v>
      </c>
      <c r="E59" s="134">
        <f t="shared" si="1"/>
        <v>621456</v>
      </c>
      <c r="F59" s="135"/>
      <c r="G59" s="134"/>
      <c r="H59" s="134"/>
      <c r="I59" s="134"/>
      <c r="J59" s="137">
        <v>621.45600000000002</v>
      </c>
      <c r="K59" s="326">
        <v>621455.69999999995</v>
      </c>
      <c r="L59" s="332">
        <f t="shared" si="0"/>
        <v>99.99995172626862</v>
      </c>
    </row>
    <row r="60" spans="1:12" s="21" customFormat="1" ht="42" customHeight="1" x14ac:dyDescent="0.25">
      <c r="A60" s="98" t="s">
        <v>349</v>
      </c>
      <c r="B60" s="42" t="s">
        <v>544</v>
      </c>
      <c r="C60" s="42" t="s">
        <v>554</v>
      </c>
      <c r="D60" s="43">
        <v>200</v>
      </c>
      <c r="E60" s="134">
        <f t="shared" si="1"/>
        <v>44644</v>
      </c>
      <c r="F60" s="135"/>
      <c r="G60" s="134"/>
      <c r="H60" s="134"/>
      <c r="I60" s="134"/>
      <c r="J60" s="137">
        <v>44.643999999999998</v>
      </c>
      <c r="K60" s="326">
        <v>44644</v>
      </c>
      <c r="L60" s="332">
        <f t="shared" si="0"/>
        <v>100</v>
      </c>
    </row>
    <row r="61" spans="1:12" s="21" customFormat="1" ht="38.4" customHeight="1" x14ac:dyDescent="0.25">
      <c r="A61" s="102" t="s">
        <v>350</v>
      </c>
      <c r="B61" s="42" t="s">
        <v>544</v>
      </c>
      <c r="C61" s="42" t="s">
        <v>554</v>
      </c>
      <c r="D61" s="43">
        <v>240</v>
      </c>
      <c r="E61" s="134">
        <f t="shared" si="1"/>
        <v>44644</v>
      </c>
      <c r="F61" s="135"/>
      <c r="G61" s="134"/>
      <c r="H61" s="134"/>
      <c r="I61" s="134"/>
      <c r="J61" s="137">
        <v>44.643999999999998</v>
      </c>
      <c r="K61" s="326">
        <v>44644</v>
      </c>
      <c r="L61" s="332">
        <f t="shared" si="0"/>
        <v>100</v>
      </c>
    </row>
    <row r="62" spans="1:12" s="21" customFormat="1" ht="48.75" customHeight="1" x14ac:dyDescent="0.25">
      <c r="A62" s="112" t="s">
        <v>347</v>
      </c>
      <c r="B62" s="58" t="s">
        <v>544</v>
      </c>
      <c r="C62" s="42" t="s">
        <v>555</v>
      </c>
      <c r="D62" s="43"/>
      <c r="E62" s="134">
        <f t="shared" si="1"/>
        <v>273589.26</v>
      </c>
      <c r="F62" s="135"/>
      <c r="G62" s="134"/>
      <c r="H62" s="134"/>
      <c r="I62" s="134"/>
      <c r="J62" s="137">
        <v>273.58926000000002</v>
      </c>
      <c r="K62" s="326">
        <v>273589.26</v>
      </c>
      <c r="L62" s="332">
        <f t="shared" si="0"/>
        <v>100</v>
      </c>
    </row>
    <row r="63" spans="1:12" s="21" customFormat="1" ht="75" customHeight="1" x14ac:dyDescent="0.25">
      <c r="A63" s="112" t="s">
        <v>345</v>
      </c>
      <c r="B63" s="58" t="s">
        <v>544</v>
      </c>
      <c r="C63" s="42" t="s">
        <v>555</v>
      </c>
      <c r="D63" s="43" t="s">
        <v>536</v>
      </c>
      <c r="E63" s="134">
        <f t="shared" si="1"/>
        <v>273589.26</v>
      </c>
      <c r="F63" s="135"/>
      <c r="G63" s="134"/>
      <c r="H63" s="134"/>
      <c r="I63" s="134"/>
      <c r="J63" s="137">
        <v>273.58926000000002</v>
      </c>
      <c r="K63" s="326">
        <v>273589.26</v>
      </c>
      <c r="L63" s="332">
        <f t="shared" si="0"/>
        <v>100</v>
      </c>
    </row>
    <row r="64" spans="1:12" s="21" customFormat="1" ht="37.200000000000003" customHeight="1" x14ac:dyDescent="0.25">
      <c r="A64" s="112" t="s">
        <v>346</v>
      </c>
      <c r="B64" s="58" t="s">
        <v>544</v>
      </c>
      <c r="C64" s="42" t="s">
        <v>555</v>
      </c>
      <c r="D64" s="43" t="s">
        <v>537</v>
      </c>
      <c r="E64" s="134">
        <f t="shared" si="1"/>
        <v>273589.26</v>
      </c>
      <c r="F64" s="135"/>
      <c r="G64" s="134"/>
      <c r="H64" s="134"/>
      <c r="I64" s="134"/>
      <c r="J64" s="137">
        <v>273.58926000000002</v>
      </c>
      <c r="K64" s="326">
        <v>273589.26</v>
      </c>
      <c r="L64" s="332">
        <f t="shared" si="0"/>
        <v>100</v>
      </c>
    </row>
    <row r="65" spans="1:12" s="21" customFormat="1" ht="52.2" customHeight="1" x14ac:dyDescent="0.25">
      <c r="A65" s="97" t="s">
        <v>361</v>
      </c>
      <c r="B65" s="44" t="s">
        <v>556</v>
      </c>
      <c r="C65" s="42"/>
      <c r="D65" s="43"/>
      <c r="E65" s="141">
        <f t="shared" si="1"/>
        <v>6191220.2300000004</v>
      </c>
      <c r="F65" s="138"/>
      <c r="G65" s="140">
        <v>5427.2002300000004</v>
      </c>
      <c r="H65" s="141"/>
      <c r="I65" s="141">
        <v>764.02</v>
      </c>
      <c r="J65" s="143"/>
      <c r="K65" s="325">
        <v>6085544.3200000003</v>
      </c>
      <c r="L65" s="331">
        <f t="shared" si="0"/>
        <v>98.293132757773023</v>
      </c>
    </row>
    <row r="66" spans="1:12" s="21" customFormat="1" ht="52.2" customHeight="1" x14ac:dyDescent="0.25">
      <c r="A66" s="98" t="s">
        <v>351</v>
      </c>
      <c r="B66" s="42" t="s">
        <v>556</v>
      </c>
      <c r="C66" s="42" t="s">
        <v>545</v>
      </c>
      <c r="D66" s="43"/>
      <c r="E66" s="134">
        <f t="shared" si="1"/>
        <v>5427200.2300000004</v>
      </c>
      <c r="F66" s="135"/>
      <c r="G66" s="142">
        <v>5427.2002300000004</v>
      </c>
      <c r="H66" s="134"/>
      <c r="I66" s="134"/>
      <c r="J66" s="137"/>
      <c r="K66" s="326">
        <v>5328763.08</v>
      </c>
      <c r="L66" s="332">
        <f t="shared" si="0"/>
        <v>98.186225939189271</v>
      </c>
    </row>
    <row r="67" spans="1:12" s="22" customFormat="1" ht="37.799999999999997" customHeight="1" x14ac:dyDescent="0.3">
      <c r="A67" s="98" t="s">
        <v>546</v>
      </c>
      <c r="B67" s="42" t="s">
        <v>556</v>
      </c>
      <c r="C67" s="42" t="s">
        <v>547</v>
      </c>
      <c r="D67" s="45"/>
      <c r="E67" s="134">
        <f t="shared" si="1"/>
        <v>5333647</v>
      </c>
      <c r="F67" s="154"/>
      <c r="G67" s="155">
        <v>5333.6469999999999</v>
      </c>
      <c r="H67" s="131"/>
      <c r="I67" s="156"/>
      <c r="J67" s="148"/>
      <c r="K67" s="326">
        <v>5235209.8499999996</v>
      </c>
      <c r="L67" s="332">
        <f t="shared" si="0"/>
        <v>98.154411981145344</v>
      </c>
    </row>
    <row r="68" spans="1:12" s="21" customFormat="1" ht="72.599999999999994" customHeight="1" x14ac:dyDescent="0.25">
      <c r="A68" s="98" t="s">
        <v>345</v>
      </c>
      <c r="B68" s="42" t="s">
        <v>556</v>
      </c>
      <c r="C68" s="42" t="s">
        <v>547</v>
      </c>
      <c r="D68" s="43">
        <v>100</v>
      </c>
      <c r="E68" s="134">
        <f t="shared" si="1"/>
        <v>4885047</v>
      </c>
      <c r="F68" s="157"/>
      <c r="G68" s="142">
        <v>4885.0469999999996</v>
      </c>
      <c r="H68" s="144"/>
      <c r="I68" s="147"/>
      <c r="J68" s="137"/>
      <c r="K68" s="326">
        <v>4790064.26</v>
      </c>
      <c r="L68" s="332">
        <f t="shared" si="0"/>
        <v>98.055643272214169</v>
      </c>
    </row>
    <row r="69" spans="1:12" s="21" customFormat="1" ht="37.200000000000003" customHeight="1" x14ac:dyDescent="0.25">
      <c r="A69" s="98" t="s">
        <v>346</v>
      </c>
      <c r="B69" s="42" t="s">
        <v>556</v>
      </c>
      <c r="C69" s="42" t="s">
        <v>547</v>
      </c>
      <c r="D69" s="43">
        <v>120</v>
      </c>
      <c r="E69" s="134">
        <f t="shared" si="1"/>
        <v>4885047</v>
      </c>
      <c r="F69" s="157"/>
      <c r="G69" s="142">
        <v>4885.0469999999996</v>
      </c>
      <c r="H69" s="144"/>
      <c r="I69" s="147"/>
      <c r="J69" s="137"/>
      <c r="K69" s="326">
        <v>4790064.26</v>
      </c>
      <c r="L69" s="332">
        <f t="shared" si="0"/>
        <v>98.055643272214169</v>
      </c>
    </row>
    <row r="70" spans="1:12" s="21" customFormat="1" ht="38.4" customHeight="1" x14ac:dyDescent="0.25">
      <c r="A70" s="98" t="s">
        <v>349</v>
      </c>
      <c r="B70" s="42" t="s">
        <v>556</v>
      </c>
      <c r="C70" s="42" t="s">
        <v>547</v>
      </c>
      <c r="D70" s="43">
        <v>200</v>
      </c>
      <c r="E70" s="134">
        <f t="shared" si="1"/>
        <v>448600</v>
      </c>
      <c r="F70" s="135"/>
      <c r="G70" s="158">
        <v>448.6</v>
      </c>
      <c r="H70" s="134"/>
      <c r="I70" s="147"/>
      <c r="J70" s="137"/>
      <c r="K70" s="326">
        <v>445145.59</v>
      </c>
      <c r="L70" s="332">
        <f t="shared" si="0"/>
        <v>99.229957646009808</v>
      </c>
    </row>
    <row r="71" spans="1:12" s="21" customFormat="1" ht="37.799999999999997" customHeight="1" x14ac:dyDescent="0.25">
      <c r="A71" s="102" t="s">
        <v>350</v>
      </c>
      <c r="B71" s="42" t="s">
        <v>556</v>
      </c>
      <c r="C71" s="42" t="s">
        <v>547</v>
      </c>
      <c r="D71" s="43">
        <v>240</v>
      </c>
      <c r="E71" s="134">
        <f t="shared" si="1"/>
        <v>448600</v>
      </c>
      <c r="F71" s="135"/>
      <c r="G71" s="135">
        <v>448.6</v>
      </c>
      <c r="H71" s="134"/>
      <c r="I71" s="147"/>
      <c r="J71" s="137"/>
      <c r="K71" s="326">
        <v>445145.59</v>
      </c>
      <c r="L71" s="332">
        <f t="shared" ref="L71:L134" si="2">K71/E71*100</f>
        <v>99.229957646009808</v>
      </c>
    </row>
    <row r="72" spans="1:12" s="21" customFormat="1" ht="57.6" customHeight="1" x14ac:dyDescent="0.25">
      <c r="A72" s="112" t="s">
        <v>347</v>
      </c>
      <c r="B72" s="58" t="s">
        <v>556</v>
      </c>
      <c r="C72" s="42" t="s">
        <v>555</v>
      </c>
      <c r="D72" s="43"/>
      <c r="E72" s="134">
        <f t="shared" si="1"/>
        <v>93553.23</v>
      </c>
      <c r="F72" s="135"/>
      <c r="G72" s="159">
        <v>93.553229999999999</v>
      </c>
      <c r="H72" s="134"/>
      <c r="I72" s="147"/>
      <c r="J72" s="137"/>
      <c r="K72" s="326">
        <v>93553.23</v>
      </c>
      <c r="L72" s="332">
        <f t="shared" si="2"/>
        <v>100</v>
      </c>
    </row>
    <row r="73" spans="1:12" s="21" customFormat="1" ht="74.400000000000006" customHeight="1" x14ac:dyDescent="0.25">
      <c r="A73" s="112" t="s">
        <v>345</v>
      </c>
      <c r="B73" s="58" t="s">
        <v>556</v>
      </c>
      <c r="C73" s="42" t="s">
        <v>555</v>
      </c>
      <c r="D73" s="43" t="s">
        <v>536</v>
      </c>
      <c r="E73" s="134">
        <f t="shared" ref="E73:E136" si="3">SUM(F73:J73)*1000</f>
        <v>93553.23</v>
      </c>
      <c r="F73" s="135"/>
      <c r="G73" s="159">
        <v>93.553229999999999</v>
      </c>
      <c r="H73" s="134"/>
      <c r="I73" s="147"/>
      <c r="J73" s="137"/>
      <c r="K73" s="326">
        <v>93553.23</v>
      </c>
      <c r="L73" s="332">
        <f t="shared" si="2"/>
        <v>100</v>
      </c>
    </row>
    <row r="74" spans="1:12" s="21" customFormat="1" ht="35.4" customHeight="1" x14ac:dyDescent="0.25">
      <c r="A74" s="112" t="s">
        <v>346</v>
      </c>
      <c r="B74" s="58" t="s">
        <v>556</v>
      </c>
      <c r="C74" s="42" t="s">
        <v>555</v>
      </c>
      <c r="D74" s="43" t="s">
        <v>537</v>
      </c>
      <c r="E74" s="134">
        <f t="shared" si="3"/>
        <v>93553.23</v>
      </c>
      <c r="F74" s="135"/>
      <c r="G74" s="159">
        <v>93.553229999999999</v>
      </c>
      <c r="H74" s="134"/>
      <c r="I74" s="147"/>
      <c r="J74" s="137"/>
      <c r="K74" s="326">
        <v>93553.23</v>
      </c>
      <c r="L74" s="332">
        <f t="shared" si="2"/>
        <v>100</v>
      </c>
    </row>
    <row r="75" spans="1:12" s="22" customFormat="1" ht="37.200000000000003" customHeight="1" x14ac:dyDescent="0.3">
      <c r="A75" s="97" t="s">
        <v>362</v>
      </c>
      <c r="B75" s="42" t="s">
        <v>556</v>
      </c>
      <c r="C75" s="42" t="s">
        <v>557</v>
      </c>
      <c r="D75" s="43"/>
      <c r="E75" s="134">
        <f t="shared" si="3"/>
        <v>764020</v>
      </c>
      <c r="F75" s="135"/>
      <c r="G75" s="160"/>
      <c r="H75" s="141"/>
      <c r="I75" s="157">
        <v>764.02</v>
      </c>
      <c r="J75" s="137"/>
      <c r="K75" s="326">
        <v>756781.24</v>
      </c>
      <c r="L75" s="332">
        <f t="shared" si="2"/>
        <v>99.052543127143267</v>
      </c>
    </row>
    <row r="76" spans="1:12" s="21" customFormat="1" ht="37.200000000000003" customHeight="1" x14ac:dyDescent="0.25">
      <c r="A76" s="98" t="s">
        <v>363</v>
      </c>
      <c r="B76" s="42" t="s">
        <v>556</v>
      </c>
      <c r="C76" s="42" t="s">
        <v>558</v>
      </c>
      <c r="D76" s="43"/>
      <c r="E76" s="134">
        <f t="shared" si="3"/>
        <v>764020</v>
      </c>
      <c r="F76" s="135"/>
      <c r="G76" s="144"/>
      <c r="H76" s="134"/>
      <c r="I76" s="157">
        <v>764.02</v>
      </c>
      <c r="J76" s="137"/>
      <c r="K76" s="326">
        <v>756781.24</v>
      </c>
      <c r="L76" s="332">
        <f t="shared" si="2"/>
        <v>99.052543127143267</v>
      </c>
    </row>
    <row r="77" spans="1:12" s="21" customFormat="1" ht="73.8" customHeight="1" x14ac:dyDescent="0.25">
      <c r="A77" s="98" t="s">
        <v>345</v>
      </c>
      <c r="B77" s="42" t="s">
        <v>556</v>
      </c>
      <c r="C77" s="42" t="s">
        <v>558</v>
      </c>
      <c r="D77" s="43">
        <v>100</v>
      </c>
      <c r="E77" s="134">
        <f t="shared" si="3"/>
        <v>759020</v>
      </c>
      <c r="F77" s="135"/>
      <c r="G77" s="144"/>
      <c r="H77" s="134"/>
      <c r="I77" s="157">
        <v>759.02</v>
      </c>
      <c r="J77" s="137"/>
      <c r="K77" s="326">
        <v>753576.24</v>
      </c>
      <c r="L77" s="332">
        <f t="shared" si="2"/>
        <v>99.282790967299945</v>
      </c>
    </row>
    <row r="78" spans="1:12" s="21" customFormat="1" ht="39.6" customHeight="1" x14ac:dyDescent="0.25">
      <c r="A78" s="98" t="s">
        <v>346</v>
      </c>
      <c r="B78" s="42" t="s">
        <v>556</v>
      </c>
      <c r="C78" s="42" t="s">
        <v>558</v>
      </c>
      <c r="D78" s="43">
        <v>120</v>
      </c>
      <c r="E78" s="134">
        <f t="shared" si="3"/>
        <v>759020</v>
      </c>
      <c r="F78" s="135"/>
      <c r="G78" s="144"/>
      <c r="H78" s="134"/>
      <c r="I78" s="157">
        <v>759.02</v>
      </c>
      <c r="J78" s="137"/>
      <c r="K78" s="326">
        <v>753576.24</v>
      </c>
      <c r="L78" s="332">
        <f t="shared" si="2"/>
        <v>99.282790967299945</v>
      </c>
    </row>
    <row r="79" spans="1:12" s="21" customFormat="1" ht="35.4" customHeight="1" x14ac:dyDescent="0.25">
      <c r="A79" s="98" t="s">
        <v>349</v>
      </c>
      <c r="B79" s="42" t="s">
        <v>556</v>
      </c>
      <c r="C79" s="42" t="s">
        <v>558</v>
      </c>
      <c r="D79" s="43">
        <v>200</v>
      </c>
      <c r="E79" s="134">
        <f t="shared" si="3"/>
        <v>5000</v>
      </c>
      <c r="F79" s="135"/>
      <c r="G79" s="144"/>
      <c r="H79" s="134"/>
      <c r="I79" s="157">
        <v>5</v>
      </c>
      <c r="J79" s="137"/>
      <c r="K79" s="326">
        <v>3205</v>
      </c>
      <c r="L79" s="332">
        <f t="shared" si="2"/>
        <v>64.099999999999994</v>
      </c>
    </row>
    <row r="80" spans="1:12" s="21" customFormat="1" ht="42" customHeight="1" x14ac:dyDescent="0.25">
      <c r="A80" s="98" t="s">
        <v>350</v>
      </c>
      <c r="B80" s="42" t="s">
        <v>556</v>
      </c>
      <c r="C80" s="42" t="s">
        <v>558</v>
      </c>
      <c r="D80" s="43">
        <v>240</v>
      </c>
      <c r="E80" s="134">
        <f t="shared" si="3"/>
        <v>5000</v>
      </c>
      <c r="F80" s="135"/>
      <c r="G80" s="144"/>
      <c r="H80" s="134"/>
      <c r="I80" s="157">
        <v>5</v>
      </c>
      <c r="J80" s="137"/>
      <c r="K80" s="326">
        <v>3205</v>
      </c>
      <c r="L80" s="332">
        <f t="shared" si="2"/>
        <v>64.099999999999994</v>
      </c>
    </row>
    <row r="81" spans="1:12" s="21" customFormat="1" ht="19.2" customHeight="1" x14ac:dyDescent="0.25">
      <c r="A81" s="100" t="s">
        <v>364</v>
      </c>
      <c r="B81" s="44" t="s">
        <v>559</v>
      </c>
      <c r="C81" s="42"/>
      <c r="D81" s="43"/>
      <c r="E81" s="141">
        <f t="shared" si="3"/>
        <v>275000</v>
      </c>
      <c r="F81" s="138"/>
      <c r="G81" s="160"/>
      <c r="H81" s="141"/>
      <c r="I81" s="163"/>
      <c r="J81" s="143">
        <v>275</v>
      </c>
      <c r="K81" s="179"/>
      <c r="L81" s="331">
        <f t="shared" si="2"/>
        <v>0</v>
      </c>
    </row>
    <row r="82" spans="1:12" s="21" customFormat="1" ht="22.2" customHeight="1" x14ac:dyDescent="0.25">
      <c r="A82" s="100" t="s">
        <v>364</v>
      </c>
      <c r="B82" s="42" t="s">
        <v>559</v>
      </c>
      <c r="C82" s="42" t="s">
        <v>560</v>
      </c>
      <c r="D82" s="43"/>
      <c r="E82" s="134">
        <f t="shared" si="3"/>
        <v>275000</v>
      </c>
      <c r="F82" s="135"/>
      <c r="G82" s="144"/>
      <c r="H82" s="134"/>
      <c r="I82" s="147"/>
      <c r="J82" s="137">
        <v>275</v>
      </c>
      <c r="K82" s="175"/>
      <c r="L82" s="332">
        <f t="shared" si="2"/>
        <v>0</v>
      </c>
    </row>
    <row r="83" spans="1:12" s="21" customFormat="1" ht="38.4" customHeight="1" x14ac:dyDescent="0.25">
      <c r="A83" s="98" t="s">
        <v>365</v>
      </c>
      <c r="B83" s="42" t="s">
        <v>559</v>
      </c>
      <c r="C83" s="42" t="s">
        <v>561</v>
      </c>
      <c r="D83" s="43"/>
      <c r="E83" s="134">
        <f t="shared" si="3"/>
        <v>275000</v>
      </c>
      <c r="F83" s="135"/>
      <c r="G83" s="144"/>
      <c r="H83" s="134"/>
      <c r="I83" s="147"/>
      <c r="J83" s="137">
        <v>275</v>
      </c>
      <c r="K83" s="175"/>
      <c r="L83" s="332">
        <f t="shared" si="2"/>
        <v>0</v>
      </c>
    </row>
    <row r="84" spans="1:12" s="21" customFormat="1" ht="20.399999999999999" customHeight="1" x14ac:dyDescent="0.25">
      <c r="A84" s="98" t="s">
        <v>352</v>
      </c>
      <c r="B84" s="42" t="s">
        <v>559</v>
      </c>
      <c r="C84" s="42" t="s">
        <v>561</v>
      </c>
      <c r="D84" s="43">
        <v>800</v>
      </c>
      <c r="E84" s="134">
        <f t="shared" si="3"/>
        <v>275000</v>
      </c>
      <c r="F84" s="135"/>
      <c r="G84" s="144"/>
      <c r="H84" s="134"/>
      <c r="I84" s="147"/>
      <c r="J84" s="137">
        <v>275</v>
      </c>
      <c r="K84" s="175"/>
      <c r="L84" s="332">
        <f t="shared" si="2"/>
        <v>0</v>
      </c>
    </row>
    <row r="85" spans="1:12" s="21" customFormat="1" ht="19.2" customHeight="1" x14ac:dyDescent="0.25">
      <c r="A85" s="98" t="s">
        <v>366</v>
      </c>
      <c r="B85" s="42" t="s">
        <v>559</v>
      </c>
      <c r="C85" s="42" t="s">
        <v>561</v>
      </c>
      <c r="D85" s="43">
        <v>870</v>
      </c>
      <c r="E85" s="134">
        <f t="shared" si="3"/>
        <v>275000</v>
      </c>
      <c r="F85" s="135"/>
      <c r="G85" s="144"/>
      <c r="H85" s="134"/>
      <c r="I85" s="147"/>
      <c r="J85" s="137">
        <v>275</v>
      </c>
      <c r="K85" s="175"/>
      <c r="L85" s="332">
        <f t="shared" si="2"/>
        <v>0</v>
      </c>
    </row>
    <row r="86" spans="1:12" s="21" customFormat="1" ht="25.8" customHeight="1" x14ac:dyDescent="0.25">
      <c r="A86" s="98" t="s">
        <v>367</v>
      </c>
      <c r="B86" s="44" t="s">
        <v>562</v>
      </c>
      <c r="C86" s="42"/>
      <c r="D86" s="43"/>
      <c r="E86" s="141">
        <f t="shared" si="3"/>
        <v>15082896</v>
      </c>
      <c r="F86" s="138"/>
      <c r="G86" s="160"/>
      <c r="H86" s="141"/>
      <c r="I86" s="163"/>
      <c r="J86" s="143">
        <v>15082.896000000001</v>
      </c>
      <c r="K86" s="325">
        <v>14609861</v>
      </c>
      <c r="L86" s="331">
        <f t="shared" si="2"/>
        <v>96.863765420115612</v>
      </c>
    </row>
    <row r="87" spans="1:12" s="21" customFormat="1" ht="42.6" customHeight="1" x14ac:dyDescent="0.25">
      <c r="A87" s="101" t="s">
        <v>371</v>
      </c>
      <c r="B87" s="42" t="s">
        <v>562</v>
      </c>
      <c r="C87" s="42" t="s">
        <v>563</v>
      </c>
      <c r="D87" s="46"/>
      <c r="E87" s="134">
        <f t="shared" si="3"/>
        <v>57500</v>
      </c>
      <c r="F87" s="161"/>
      <c r="G87" s="144"/>
      <c r="H87" s="134"/>
      <c r="I87" s="147"/>
      <c r="J87" s="137">
        <v>57.5</v>
      </c>
      <c r="K87" s="326">
        <v>53500</v>
      </c>
      <c r="L87" s="332">
        <f t="shared" si="2"/>
        <v>93.043478260869563</v>
      </c>
    </row>
    <row r="88" spans="1:12" s="21" customFormat="1" ht="54.6" customHeight="1" x14ac:dyDescent="0.25">
      <c r="A88" s="101" t="s">
        <v>372</v>
      </c>
      <c r="B88" s="42" t="s">
        <v>562</v>
      </c>
      <c r="C88" s="42" t="s">
        <v>564</v>
      </c>
      <c r="D88" s="46"/>
      <c r="E88" s="134">
        <f t="shared" si="3"/>
        <v>57500</v>
      </c>
      <c r="F88" s="161"/>
      <c r="G88" s="144"/>
      <c r="H88" s="134"/>
      <c r="I88" s="147"/>
      <c r="J88" s="137">
        <v>57.5</v>
      </c>
      <c r="K88" s="326">
        <v>53500</v>
      </c>
      <c r="L88" s="332">
        <f t="shared" si="2"/>
        <v>93.043478260869563</v>
      </c>
    </row>
    <row r="89" spans="1:12" s="21" customFormat="1" ht="38.4" customHeight="1" x14ac:dyDescent="0.25">
      <c r="A89" s="101" t="s">
        <v>349</v>
      </c>
      <c r="B89" s="42" t="s">
        <v>562</v>
      </c>
      <c r="C89" s="42" t="s">
        <v>564</v>
      </c>
      <c r="D89" s="46">
        <v>200</v>
      </c>
      <c r="E89" s="134">
        <f t="shared" si="3"/>
        <v>57500</v>
      </c>
      <c r="F89" s="161"/>
      <c r="G89" s="144"/>
      <c r="H89" s="134"/>
      <c r="I89" s="147"/>
      <c r="J89" s="137">
        <v>57.5</v>
      </c>
      <c r="K89" s="326">
        <v>53500</v>
      </c>
      <c r="L89" s="332">
        <f t="shared" si="2"/>
        <v>93.043478260869563</v>
      </c>
    </row>
    <row r="90" spans="1:12" s="21" customFormat="1" ht="37.799999999999997" customHeight="1" x14ac:dyDescent="0.25">
      <c r="A90" s="101" t="s">
        <v>350</v>
      </c>
      <c r="B90" s="42" t="s">
        <v>562</v>
      </c>
      <c r="C90" s="42" t="s">
        <v>564</v>
      </c>
      <c r="D90" s="46">
        <v>240</v>
      </c>
      <c r="E90" s="134">
        <f t="shared" si="3"/>
        <v>57500</v>
      </c>
      <c r="F90" s="161"/>
      <c r="G90" s="144"/>
      <c r="H90" s="134"/>
      <c r="I90" s="147"/>
      <c r="J90" s="162">
        <v>57.5</v>
      </c>
      <c r="K90" s="326">
        <v>53500</v>
      </c>
      <c r="L90" s="332">
        <f t="shared" si="2"/>
        <v>93.043478260869563</v>
      </c>
    </row>
    <row r="91" spans="1:12" s="21" customFormat="1" ht="21.6" customHeight="1" x14ac:dyDescent="0.25">
      <c r="A91" s="97" t="s">
        <v>368</v>
      </c>
      <c r="B91" s="40" t="s">
        <v>562</v>
      </c>
      <c r="C91" s="40" t="s">
        <v>565</v>
      </c>
      <c r="D91" s="41"/>
      <c r="E91" s="134">
        <f t="shared" si="3"/>
        <v>887214</v>
      </c>
      <c r="F91" s="135"/>
      <c r="G91" s="144"/>
      <c r="H91" s="134"/>
      <c r="I91" s="147"/>
      <c r="J91" s="137">
        <v>887.21400000000006</v>
      </c>
      <c r="K91" s="326">
        <v>864624.51</v>
      </c>
      <c r="L91" s="332">
        <f t="shared" si="2"/>
        <v>97.453884857542832</v>
      </c>
    </row>
    <row r="92" spans="1:12" s="21" customFormat="1" ht="36.6" customHeight="1" x14ac:dyDescent="0.25">
      <c r="A92" s="98" t="s">
        <v>369</v>
      </c>
      <c r="B92" s="42" t="s">
        <v>562</v>
      </c>
      <c r="C92" s="42" t="s">
        <v>566</v>
      </c>
      <c r="D92" s="43"/>
      <c r="E92" s="134">
        <f t="shared" si="3"/>
        <v>614500</v>
      </c>
      <c r="F92" s="135"/>
      <c r="G92" s="144"/>
      <c r="H92" s="134"/>
      <c r="I92" s="147"/>
      <c r="J92" s="137">
        <v>614.5</v>
      </c>
      <c r="K92" s="326">
        <v>591911.6</v>
      </c>
      <c r="L92" s="332">
        <f t="shared" si="2"/>
        <v>96.324100895036608</v>
      </c>
    </row>
    <row r="93" spans="1:12" s="21" customFormat="1" ht="38.4" customHeight="1" x14ac:dyDescent="0.25">
      <c r="A93" s="98" t="s">
        <v>349</v>
      </c>
      <c r="B93" s="42" t="s">
        <v>562</v>
      </c>
      <c r="C93" s="42" t="s">
        <v>566</v>
      </c>
      <c r="D93" s="43">
        <v>200</v>
      </c>
      <c r="E93" s="134">
        <f t="shared" si="3"/>
        <v>499000</v>
      </c>
      <c r="F93" s="135"/>
      <c r="G93" s="144"/>
      <c r="H93" s="134"/>
      <c r="I93" s="147"/>
      <c r="J93" s="137">
        <v>499</v>
      </c>
      <c r="K93" s="326">
        <v>476723.1</v>
      </c>
      <c r="L93" s="332">
        <f t="shared" si="2"/>
        <v>95.535691382765535</v>
      </c>
    </row>
    <row r="94" spans="1:12" s="22" customFormat="1" ht="39" customHeight="1" x14ac:dyDescent="0.3">
      <c r="A94" s="98" t="s">
        <v>350</v>
      </c>
      <c r="B94" s="42" t="s">
        <v>562</v>
      </c>
      <c r="C94" s="42" t="s">
        <v>566</v>
      </c>
      <c r="D94" s="43">
        <v>240</v>
      </c>
      <c r="E94" s="134">
        <f t="shared" si="3"/>
        <v>499000</v>
      </c>
      <c r="F94" s="135"/>
      <c r="G94" s="160"/>
      <c r="H94" s="141"/>
      <c r="I94" s="163"/>
      <c r="J94" s="137">
        <v>499</v>
      </c>
      <c r="K94" s="326">
        <v>476723.1</v>
      </c>
      <c r="L94" s="332">
        <f t="shared" si="2"/>
        <v>95.535691382765535</v>
      </c>
    </row>
    <row r="95" spans="1:12" s="21" customFormat="1" ht="25.8" customHeight="1" x14ac:dyDescent="0.25">
      <c r="A95" s="102" t="s">
        <v>352</v>
      </c>
      <c r="B95" s="47" t="s">
        <v>562</v>
      </c>
      <c r="C95" s="47" t="s">
        <v>566</v>
      </c>
      <c r="D95" s="48">
        <v>800</v>
      </c>
      <c r="E95" s="134">
        <f t="shared" si="3"/>
        <v>115500</v>
      </c>
      <c r="F95" s="135"/>
      <c r="G95" s="144"/>
      <c r="H95" s="134"/>
      <c r="I95" s="147"/>
      <c r="J95" s="137">
        <v>115.5</v>
      </c>
      <c r="K95" s="326">
        <v>115188.5</v>
      </c>
      <c r="L95" s="332">
        <f t="shared" si="2"/>
        <v>99.730303030303034</v>
      </c>
    </row>
    <row r="96" spans="1:12" s="21" customFormat="1" ht="27" customHeight="1" x14ac:dyDescent="0.25">
      <c r="A96" s="98" t="s">
        <v>353</v>
      </c>
      <c r="B96" s="42" t="s">
        <v>562</v>
      </c>
      <c r="C96" s="42" t="s">
        <v>566</v>
      </c>
      <c r="D96" s="43">
        <v>850</v>
      </c>
      <c r="E96" s="134">
        <f t="shared" si="3"/>
        <v>115500</v>
      </c>
      <c r="F96" s="159"/>
      <c r="G96" s="144"/>
      <c r="H96" s="134"/>
      <c r="I96" s="147"/>
      <c r="J96" s="137">
        <v>115.5</v>
      </c>
      <c r="K96" s="326">
        <v>115188.5</v>
      </c>
      <c r="L96" s="332">
        <f t="shared" si="2"/>
        <v>99.730303030303034</v>
      </c>
    </row>
    <row r="97" spans="1:12" s="21" customFormat="1" ht="39.6" x14ac:dyDescent="0.25">
      <c r="A97" s="98" t="s">
        <v>567</v>
      </c>
      <c r="B97" s="42" t="s">
        <v>562</v>
      </c>
      <c r="C97" s="42" t="s">
        <v>568</v>
      </c>
      <c r="D97" s="43"/>
      <c r="E97" s="134">
        <f t="shared" si="3"/>
        <v>272714</v>
      </c>
      <c r="F97" s="159"/>
      <c r="G97" s="144"/>
      <c r="H97" s="134"/>
      <c r="I97" s="147"/>
      <c r="J97" s="137">
        <v>272.714</v>
      </c>
      <c r="K97" s="326">
        <v>272712.90999999997</v>
      </c>
      <c r="L97" s="332">
        <f t="shared" si="2"/>
        <v>99.999600313881928</v>
      </c>
    </row>
    <row r="98" spans="1:12" s="21" customFormat="1" ht="25.8" customHeight="1" x14ac:dyDescent="0.25">
      <c r="A98" s="98" t="s">
        <v>352</v>
      </c>
      <c r="B98" s="42" t="s">
        <v>562</v>
      </c>
      <c r="C98" s="42" t="s">
        <v>568</v>
      </c>
      <c r="D98" s="43" t="s">
        <v>569</v>
      </c>
      <c r="E98" s="134">
        <f t="shared" si="3"/>
        <v>272714</v>
      </c>
      <c r="F98" s="159"/>
      <c r="G98" s="144"/>
      <c r="H98" s="134"/>
      <c r="I98" s="147"/>
      <c r="J98" s="137">
        <v>272.714</v>
      </c>
      <c r="K98" s="326">
        <v>272712.90999999997</v>
      </c>
      <c r="L98" s="332">
        <f t="shared" si="2"/>
        <v>99.999600313881928</v>
      </c>
    </row>
    <row r="99" spans="1:12" s="21" customFormat="1" ht="28.2" customHeight="1" x14ac:dyDescent="0.25">
      <c r="A99" s="102" t="s">
        <v>370</v>
      </c>
      <c r="B99" s="42" t="s">
        <v>562</v>
      </c>
      <c r="C99" s="42" t="s">
        <v>568</v>
      </c>
      <c r="D99" s="43" t="s">
        <v>570</v>
      </c>
      <c r="E99" s="134">
        <f t="shared" si="3"/>
        <v>272714</v>
      </c>
      <c r="F99" s="159"/>
      <c r="G99" s="144"/>
      <c r="H99" s="134"/>
      <c r="I99" s="147"/>
      <c r="J99" s="137">
        <v>272.714</v>
      </c>
      <c r="K99" s="326">
        <v>272712.90999999997</v>
      </c>
      <c r="L99" s="332">
        <f t="shared" si="2"/>
        <v>99.999600313881928</v>
      </c>
    </row>
    <row r="100" spans="1:12" s="21" customFormat="1" ht="42" customHeight="1" x14ac:dyDescent="0.25">
      <c r="A100" s="112" t="s">
        <v>571</v>
      </c>
      <c r="B100" s="58" t="s">
        <v>562</v>
      </c>
      <c r="C100" s="42" t="s">
        <v>572</v>
      </c>
      <c r="D100" s="43"/>
      <c r="E100" s="134">
        <f t="shared" si="3"/>
        <v>45682</v>
      </c>
      <c r="F100" s="159"/>
      <c r="G100" s="144"/>
      <c r="H100" s="134"/>
      <c r="I100" s="147"/>
      <c r="J100" s="137">
        <v>45.682000000000002</v>
      </c>
      <c r="K100" s="326">
        <v>45682</v>
      </c>
      <c r="L100" s="332">
        <f t="shared" si="2"/>
        <v>100</v>
      </c>
    </row>
    <row r="101" spans="1:12" s="21" customFormat="1" ht="61.8" customHeight="1" x14ac:dyDescent="0.25">
      <c r="A101" s="112" t="s">
        <v>373</v>
      </c>
      <c r="B101" s="58" t="s">
        <v>562</v>
      </c>
      <c r="C101" s="42" t="s">
        <v>573</v>
      </c>
      <c r="D101" s="43"/>
      <c r="E101" s="134">
        <f t="shared" si="3"/>
        <v>45682</v>
      </c>
      <c r="F101" s="159"/>
      <c r="G101" s="144"/>
      <c r="H101" s="134"/>
      <c r="I101" s="147"/>
      <c r="J101" s="137">
        <v>45.682000000000002</v>
      </c>
      <c r="K101" s="326">
        <v>45682</v>
      </c>
      <c r="L101" s="332">
        <f t="shared" si="2"/>
        <v>100</v>
      </c>
    </row>
    <row r="102" spans="1:12" s="21" customFormat="1" ht="34.799999999999997" customHeight="1" x14ac:dyDescent="0.25">
      <c r="A102" s="112" t="s">
        <v>374</v>
      </c>
      <c r="B102" s="58" t="s">
        <v>562</v>
      </c>
      <c r="C102" s="42" t="s">
        <v>573</v>
      </c>
      <c r="D102" s="43" t="s">
        <v>692</v>
      </c>
      <c r="E102" s="134">
        <f t="shared" si="3"/>
        <v>45682</v>
      </c>
      <c r="F102" s="159"/>
      <c r="G102" s="144"/>
      <c r="H102" s="134"/>
      <c r="I102" s="147"/>
      <c r="J102" s="137">
        <v>45.682000000000002</v>
      </c>
      <c r="K102" s="326">
        <v>45682</v>
      </c>
      <c r="L102" s="332">
        <f t="shared" si="2"/>
        <v>100</v>
      </c>
    </row>
    <row r="103" spans="1:12" s="21" customFormat="1" ht="66" customHeight="1" x14ac:dyDescent="0.25">
      <c r="A103" s="112" t="s">
        <v>574</v>
      </c>
      <c r="B103" s="58" t="s">
        <v>562</v>
      </c>
      <c r="C103" s="42" t="s">
        <v>573</v>
      </c>
      <c r="D103" s="43" t="s">
        <v>733</v>
      </c>
      <c r="E103" s="134">
        <f t="shared" si="3"/>
        <v>45682</v>
      </c>
      <c r="F103" s="159"/>
      <c r="G103" s="144"/>
      <c r="H103" s="134"/>
      <c r="I103" s="147"/>
      <c r="J103" s="137">
        <v>45.682000000000002</v>
      </c>
      <c r="K103" s="326">
        <v>45682</v>
      </c>
      <c r="L103" s="332">
        <f t="shared" si="2"/>
        <v>100</v>
      </c>
    </row>
    <row r="104" spans="1:12" s="21" customFormat="1" ht="52.8" customHeight="1" x14ac:dyDescent="0.25">
      <c r="A104" s="105" t="s">
        <v>375</v>
      </c>
      <c r="B104" s="42" t="s">
        <v>562</v>
      </c>
      <c r="C104" s="42" t="s">
        <v>575</v>
      </c>
      <c r="D104" s="43"/>
      <c r="E104" s="134">
        <f t="shared" si="3"/>
        <v>8629200</v>
      </c>
      <c r="F104" s="159"/>
      <c r="G104" s="144"/>
      <c r="H104" s="134"/>
      <c r="I104" s="147"/>
      <c r="J104" s="137">
        <v>8629.2000000000007</v>
      </c>
      <c r="K104" s="326">
        <v>8270330.1399999997</v>
      </c>
      <c r="L104" s="332">
        <f t="shared" si="2"/>
        <v>95.841215176377887</v>
      </c>
    </row>
    <row r="105" spans="1:12" s="21" customFormat="1" ht="37.799999999999997" customHeight="1" x14ac:dyDescent="0.25">
      <c r="A105" s="98" t="s">
        <v>376</v>
      </c>
      <c r="B105" s="49" t="s">
        <v>562</v>
      </c>
      <c r="C105" s="50">
        <v>7000000590</v>
      </c>
      <c r="D105" s="50"/>
      <c r="E105" s="134">
        <f t="shared" si="3"/>
        <v>8629200</v>
      </c>
      <c r="F105" s="159"/>
      <c r="G105" s="144"/>
      <c r="H105" s="134"/>
      <c r="I105" s="147"/>
      <c r="J105" s="137">
        <v>8629.2000000000007</v>
      </c>
      <c r="K105" s="326">
        <v>8270330.1399999997</v>
      </c>
      <c r="L105" s="332">
        <f t="shared" si="2"/>
        <v>95.841215176377887</v>
      </c>
    </row>
    <row r="106" spans="1:12" s="21" customFormat="1" ht="76.8" customHeight="1" x14ac:dyDescent="0.25">
      <c r="A106" s="101" t="s">
        <v>345</v>
      </c>
      <c r="B106" s="49" t="s">
        <v>562</v>
      </c>
      <c r="C106" s="50">
        <v>7000000590</v>
      </c>
      <c r="D106" s="50">
        <v>100</v>
      </c>
      <c r="E106" s="134">
        <f t="shared" si="3"/>
        <v>5763700</v>
      </c>
      <c r="F106" s="159"/>
      <c r="G106" s="144"/>
      <c r="H106" s="134"/>
      <c r="I106" s="147"/>
      <c r="J106" s="137">
        <v>5763.7</v>
      </c>
      <c r="K106" s="326">
        <v>5567673.2999999998</v>
      </c>
      <c r="L106" s="332">
        <f t="shared" si="2"/>
        <v>96.598943387060388</v>
      </c>
    </row>
    <row r="107" spans="1:12" s="21" customFormat="1" ht="23.4" customHeight="1" x14ac:dyDescent="0.25">
      <c r="A107" s="103" t="s">
        <v>377</v>
      </c>
      <c r="B107" s="49" t="s">
        <v>562</v>
      </c>
      <c r="C107" s="50">
        <v>7000000590</v>
      </c>
      <c r="D107" s="50">
        <v>110</v>
      </c>
      <c r="E107" s="134">
        <f t="shared" si="3"/>
        <v>5763700</v>
      </c>
      <c r="F107" s="159"/>
      <c r="G107" s="144"/>
      <c r="H107" s="134"/>
      <c r="I107" s="147"/>
      <c r="J107" s="137">
        <v>5763.7</v>
      </c>
      <c r="K107" s="326">
        <v>5567673.2999999998</v>
      </c>
      <c r="L107" s="332">
        <f t="shared" si="2"/>
        <v>96.598943387060388</v>
      </c>
    </row>
    <row r="108" spans="1:12" s="21" customFormat="1" ht="36" customHeight="1" x14ac:dyDescent="0.25">
      <c r="A108" s="101" t="s">
        <v>349</v>
      </c>
      <c r="B108" s="49" t="s">
        <v>562</v>
      </c>
      <c r="C108" s="50">
        <v>7000000590</v>
      </c>
      <c r="D108" s="50">
        <v>200</v>
      </c>
      <c r="E108" s="134">
        <f t="shared" si="3"/>
        <v>2860700</v>
      </c>
      <c r="F108" s="159"/>
      <c r="G108" s="144"/>
      <c r="H108" s="134"/>
      <c r="I108" s="147"/>
      <c r="J108" s="137">
        <v>2860.7</v>
      </c>
      <c r="K108" s="326">
        <v>2697884.84</v>
      </c>
      <c r="L108" s="332">
        <f t="shared" si="2"/>
        <v>94.308555248715336</v>
      </c>
    </row>
    <row r="109" spans="1:12" s="21" customFormat="1" ht="37.200000000000003" customHeight="1" x14ac:dyDescent="0.25">
      <c r="A109" s="101" t="s">
        <v>350</v>
      </c>
      <c r="B109" s="49" t="s">
        <v>562</v>
      </c>
      <c r="C109" s="50">
        <v>7000000590</v>
      </c>
      <c r="D109" s="50">
        <v>240</v>
      </c>
      <c r="E109" s="134">
        <f t="shared" si="3"/>
        <v>2860700</v>
      </c>
      <c r="F109" s="159"/>
      <c r="G109" s="144"/>
      <c r="H109" s="134"/>
      <c r="I109" s="147"/>
      <c r="J109" s="137">
        <v>2860.7</v>
      </c>
      <c r="K109" s="326">
        <v>2697884.84</v>
      </c>
      <c r="L109" s="332">
        <f t="shared" si="2"/>
        <v>94.308555248715336</v>
      </c>
    </row>
    <row r="110" spans="1:12" s="21" customFormat="1" ht="20.399999999999999" customHeight="1" x14ac:dyDescent="0.25">
      <c r="A110" s="102" t="s">
        <v>352</v>
      </c>
      <c r="B110" s="49" t="s">
        <v>562</v>
      </c>
      <c r="C110" s="50">
        <v>7000000590</v>
      </c>
      <c r="D110" s="50">
        <v>800</v>
      </c>
      <c r="E110" s="134">
        <f t="shared" si="3"/>
        <v>4800</v>
      </c>
      <c r="F110" s="159"/>
      <c r="G110" s="144"/>
      <c r="H110" s="134"/>
      <c r="I110" s="147"/>
      <c r="J110" s="137">
        <v>4.8</v>
      </c>
      <c r="K110" s="326">
        <v>4772</v>
      </c>
      <c r="L110" s="332">
        <f t="shared" si="2"/>
        <v>99.416666666666657</v>
      </c>
    </row>
    <row r="111" spans="1:12" s="21" customFormat="1" ht="22.2" customHeight="1" x14ac:dyDescent="0.25">
      <c r="A111" s="98" t="s">
        <v>353</v>
      </c>
      <c r="B111" s="49" t="s">
        <v>562</v>
      </c>
      <c r="C111" s="50">
        <v>7000000590</v>
      </c>
      <c r="D111" s="50">
        <v>850</v>
      </c>
      <c r="E111" s="134">
        <f t="shared" si="3"/>
        <v>4800</v>
      </c>
      <c r="F111" s="159"/>
      <c r="G111" s="144"/>
      <c r="H111" s="134"/>
      <c r="I111" s="147"/>
      <c r="J111" s="137">
        <v>4.8</v>
      </c>
      <c r="K111" s="326">
        <v>4772</v>
      </c>
      <c r="L111" s="332">
        <f t="shared" si="2"/>
        <v>99.416666666666657</v>
      </c>
    </row>
    <row r="112" spans="1:12" s="21" customFormat="1" ht="39" customHeight="1" x14ac:dyDescent="0.25">
      <c r="A112" s="101" t="s">
        <v>378</v>
      </c>
      <c r="B112" s="49" t="s">
        <v>562</v>
      </c>
      <c r="C112" s="50">
        <v>9000000000</v>
      </c>
      <c r="D112" s="50"/>
      <c r="E112" s="134">
        <f t="shared" si="3"/>
        <v>5463300</v>
      </c>
      <c r="F112" s="159"/>
      <c r="G112" s="144"/>
      <c r="H112" s="134"/>
      <c r="I112" s="147"/>
      <c r="J112" s="137">
        <v>5463.3</v>
      </c>
      <c r="K112" s="326">
        <v>5375724.3499999996</v>
      </c>
      <c r="L112" s="332">
        <f t="shared" si="2"/>
        <v>98.3970192008493</v>
      </c>
    </row>
    <row r="113" spans="1:12" s="21" customFormat="1" ht="36.6" customHeight="1" x14ac:dyDescent="0.25">
      <c r="A113" s="98" t="s">
        <v>376</v>
      </c>
      <c r="B113" s="49" t="s">
        <v>562</v>
      </c>
      <c r="C113" s="50">
        <v>9000000590</v>
      </c>
      <c r="D113" s="50"/>
      <c r="E113" s="134">
        <f t="shared" si="3"/>
        <v>5463300</v>
      </c>
      <c r="F113" s="159"/>
      <c r="G113" s="144"/>
      <c r="H113" s="134"/>
      <c r="I113" s="147"/>
      <c r="J113" s="137">
        <v>5463.3</v>
      </c>
      <c r="K113" s="326">
        <v>5375724.3499999996</v>
      </c>
      <c r="L113" s="332">
        <f t="shared" si="2"/>
        <v>98.3970192008493</v>
      </c>
    </row>
    <row r="114" spans="1:12" s="21" customFormat="1" ht="75.599999999999994" customHeight="1" x14ac:dyDescent="0.25">
      <c r="A114" s="101" t="s">
        <v>345</v>
      </c>
      <c r="B114" s="49" t="s">
        <v>562</v>
      </c>
      <c r="C114" s="50">
        <v>9000000590</v>
      </c>
      <c r="D114" s="50">
        <v>100</v>
      </c>
      <c r="E114" s="134">
        <f t="shared" si="3"/>
        <v>5198100</v>
      </c>
      <c r="F114" s="159"/>
      <c r="G114" s="144"/>
      <c r="H114" s="134"/>
      <c r="I114" s="147"/>
      <c r="J114" s="137">
        <v>5198.1000000000004</v>
      </c>
      <c r="K114" s="326">
        <v>5111503.59</v>
      </c>
      <c r="L114" s="332">
        <f t="shared" si="2"/>
        <v>98.334075719974606</v>
      </c>
    </row>
    <row r="115" spans="1:12" s="21" customFormat="1" ht="30.6" customHeight="1" x14ac:dyDescent="0.25">
      <c r="A115" s="103" t="s">
        <v>377</v>
      </c>
      <c r="B115" s="49" t="s">
        <v>562</v>
      </c>
      <c r="C115" s="50">
        <v>9000000590</v>
      </c>
      <c r="D115" s="50">
        <v>110</v>
      </c>
      <c r="E115" s="134">
        <f t="shared" si="3"/>
        <v>5198100</v>
      </c>
      <c r="F115" s="159"/>
      <c r="G115" s="144"/>
      <c r="H115" s="134"/>
      <c r="I115" s="147"/>
      <c r="J115" s="137">
        <v>5198.1000000000004</v>
      </c>
      <c r="K115" s="326">
        <v>5111503.59</v>
      </c>
      <c r="L115" s="332">
        <f t="shared" si="2"/>
        <v>98.334075719974606</v>
      </c>
    </row>
    <row r="116" spans="1:12" s="21" customFormat="1" ht="36" customHeight="1" x14ac:dyDescent="0.25">
      <c r="A116" s="101" t="s">
        <v>349</v>
      </c>
      <c r="B116" s="49" t="s">
        <v>562</v>
      </c>
      <c r="C116" s="50">
        <v>9000000590</v>
      </c>
      <c r="D116" s="50">
        <v>200</v>
      </c>
      <c r="E116" s="134">
        <f t="shared" si="3"/>
        <v>265200</v>
      </c>
      <c r="F116" s="159"/>
      <c r="G116" s="144"/>
      <c r="H116" s="134"/>
      <c r="I116" s="147"/>
      <c r="J116" s="137">
        <v>265.2</v>
      </c>
      <c r="K116" s="326">
        <v>264220.76</v>
      </c>
      <c r="L116" s="332">
        <f t="shared" si="2"/>
        <v>99.630754147812979</v>
      </c>
    </row>
    <row r="117" spans="1:12" s="21" customFormat="1" ht="33.6" customHeight="1" thickBot="1" x14ac:dyDescent="0.3">
      <c r="A117" s="120" t="s">
        <v>350</v>
      </c>
      <c r="B117" s="51" t="s">
        <v>562</v>
      </c>
      <c r="C117" s="52">
        <v>9000000590</v>
      </c>
      <c r="D117" s="52">
        <v>240</v>
      </c>
      <c r="E117" s="151">
        <f t="shared" si="3"/>
        <v>265200</v>
      </c>
      <c r="F117" s="164"/>
      <c r="G117" s="150"/>
      <c r="H117" s="151"/>
      <c r="I117" s="165"/>
      <c r="J117" s="162">
        <v>265.2</v>
      </c>
      <c r="K117" s="327">
        <v>264220.76</v>
      </c>
      <c r="L117" s="333">
        <f t="shared" si="2"/>
        <v>99.630754147812979</v>
      </c>
    </row>
    <row r="118" spans="1:12" s="21" customFormat="1" ht="15.6" thickBot="1" x14ac:dyDescent="0.3">
      <c r="A118" s="323" t="s">
        <v>576</v>
      </c>
      <c r="B118" s="319" t="s">
        <v>577</v>
      </c>
      <c r="C118" s="319"/>
      <c r="D118" s="320"/>
      <c r="E118" s="324">
        <f t="shared" si="3"/>
        <v>470500</v>
      </c>
      <c r="F118" s="324">
        <f>F119</f>
        <v>0</v>
      </c>
      <c r="G118" s="324">
        <f>G119</f>
        <v>0</v>
      </c>
      <c r="H118" s="324">
        <f>H119</f>
        <v>0</v>
      </c>
      <c r="I118" s="322">
        <f>I119</f>
        <v>0</v>
      </c>
      <c r="J118" s="322">
        <f>J119</f>
        <v>470.5</v>
      </c>
      <c r="K118" s="328">
        <v>470500</v>
      </c>
      <c r="L118" s="334">
        <f t="shared" si="2"/>
        <v>100</v>
      </c>
    </row>
    <row r="119" spans="1:12" s="21" customFormat="1" ht="27.6" customHeight="1" x14ac:dyDescent="0.25">
      <c r="A119" s="97" t="s">
        <v>379</v>
      </c>
      <c r="B119" s="39" t="s">
        <v>578</v>
      </c>
      <c r="C119" s="40"/>
      <c r="D119" s="41"/>
      <c r="E119" s="129">
        <f t="shared" si="3"/>
        <v>470500</v>
      </c>
      <c r="F119" s="171"/>
      <c r="G119" s="131"/>
      <c r="H119" s="129"/>
      <c r="I119" s="156"/>
      <c r="J119" s="167">
        <v>470.5</v>
      </c>
      <c r="K119" s="329">
        <v>470500</v>
      </c>
      <c r="L119" s="335">
        <f t="shared" si="2"/>
        <v>100</v>
      </c>
    </row>
    <row r="120" spans="1:12" s="22" customFormat="1" ht="52.2" customHeight="1" x14ac:dyDescent="0.3">
      <c r="A120" s="98" t="s">
        <v>579</v>
      </c>
      <c r="B120" s="42" t="s">
        <v>578</v>
      </c>
      <c r="C120" s="42" t="s">
        <v>545</v>
      </c>
      <c r="D120" s="43"/>
      <c r="E120" s="134">
        <f t="shared" si="3"/>
        <v>470500</v>
      </c>
      <c r="F120" s="135"/>
      <c r="G120" s="160"/>
      <c r="H120" s="141"/>
      <c r="I120" s="163"/>
      <c r="J120" s="137">
        <v>470.5</v>
      </c>
      <c r="K120" s="326">
        <v>470500</v>
      </c>
      <c r="L120" s="332">
        <f t="shared" si="2"/>
        <v>100</v>
      </c>
    </row>
    <row r="121" spans="1:12" s="21" customFormat="1" ht="52.8" customHeight="1" x14ac:dyDescent="0.25">
      <c r="A121" s="98" t="s">
        <v>380</v>
      </c>
      <c r="B121" s="42" t="s">
        <v>578</v>
      </c>
      <c r="C121" s="42" t="s">
        <v>580</v>
      </c>
      <c r="D121" s="43"/>
      <c r="E121" s="134">
        <f t="shared" si="3"/>
        <v>470500</v>
      </c>
      <c r="F121" s="135"/>
      <c r="G121" s="144"/>
      <c r="H121" s="134"/>
      <c r="I121" s="147"/>
      <c r="J121" s="137">
        <v>470.5</v>
      </c>
      <c r="K121" s="326">
        <v>470500</v>
      </c>
      <c r="L121" s="332">
        <f t="shared" si="2"/>
        <v>100</v>
      </c>
    </row>
    <row r="122" spans="1:12" s="21" customFormat="1" ht="73.2" customHeight="1" x14ac:dyDescent="0.25">
      <c r="A122" s="98" t="s">
        <v>345</v>
      </c>
      <c r="B122" s="42" t="s">
        <v>578</v>
      </c>
      <c r="C122" s="42" t="s">
        <v>580</v>
      </c>
      <c r="D122" s="43">
        <v>100</v>
      </c>
      <c r="E122" s="134">
        <f t="shared" si="3"/>
        <v>434229</v>
      </c>
      <c r="F122" s="135"/>
      <c r="G122" s="144"/>
      <c r="H122" s="134"/>
      <c r="I122" s="147"/>
      <c r="J122" s="137">
        <v>434.22899999999998</v>
      </c>
      <c r="K122" s="326">
        <v>434229</v>
      </c>
      <c r="L122" s="332">
        <f t="shared" si="2"/>
        <v>100</v>
      </c>
    </row>
    <row r="123" spans="1:12" s="21" customFormat="1" ht="31.2" customHeight="1" x14ac:dyDescent="0.25">
      <c r="A123" s="98" t="s">
        <v>346</v>
      </c>
      <c r="B123" s="42" t="s">
        <v>578</v>
      </c>
      <c r="C123" s="42" t="s">
        <v>580</v>
      </c>
      <c r="D123" s="43">
        <v>120</v>
      </c>
      <c r="E123" s="134">
        <f t="shared" si="3"/>
        <v>434229</v>
      </c>
      <c r="F123" s="135"/>
      <c r="G123" s="144"/>
      <c r="H123" s="134"/>
      <c r="I123" s="147"/>
      <c r="J123" s="137">
        <v>434.22899999999998</v>
      </c>
      <c r="K123" s="326">
        <v>434229</v>
      </c>
      <c r="L123" s="332">
        <f t="shared" si="2"/>
        <v>100</v>
      </c>
    </row>
    <row r="124" spans="1:12" s="21" customFormat="1" ht="32.4" customHeight="1" x14ac:dyDescent="0.25">
      <c r="A124" s="98" t="s">
        <v>581</v>
      </c>
      <c r="B124" s="42" t="s">
        <v>578</v>
      </c>
      <c r="C124" s="42" t="s">
        <v>580</v>
      </c>
      <c r="D124" s="43">
        <v>200</v>
      </c>
      <c r="E124" s="134">
        <f t="shared" si="3"/>
        <v>36271</v>
      </c>
      <c r="F124" s="135"/>
      <c r="G124" s="144"/>
      <c r="H124" s="134"/>
      <c r="I124" s="147"/>
      <c r="J124" s="137">
        <v>36.271000000000001</v>
      </c>
      <c r="K124" s="326">
        <v>36271</v>
      </c>
      <c r="L124" s="332">
        <f t="shared" si="2"/>
        <v>100</v>
      </c>
    </row>
    <row r="125" spans="1:12" s="21" customFormat="1" ht="32.4" customHeight="1" thickBot="1" x14ac:dyDescent="0.3">
      <c r="A125" s="102" t="s">
        <v>350</v>
      </c>
      <c r="B125" s="47" t="s">
        <v>578</v>
      </c>
      <c r="C125" s="47" t="s">
        <v>580</v>
      </c>
      <c r="D125" s="48">
        <v>240</v>
      </c>
      <c r="E125" s="151">
        <f t="shared" si="3"/>
        <v>36271</v>
      </c>
      <c r="F125" s="149"/>
      <c r="G125" s="150"/>
      <c r="H125" s="151"/>
      <c r="I125" s="165"/>
      <c r="J125" s="162">
        <v>36.271000000000001</v>
      </c>
      <c r="K125" s="327">
        <v>36271</v>
      </c>
      <c r="L125" s="333">
        <f t="shared" si="2"/>
        <v>100</v>
      </c>
    </row>
    <row r="126" spans="1:12" s="21" customFormat="1" ht="34.200000000000003" customHeight="1" thickBot="1" x14ac:dyDescent="0.3">
      <c r="A126" s="341" t="s">
        <v>582</v>
      </c>
      <c r="B126" s="336" t="s">
        <v>583</v>
      </c>
      <c r="C126" s="337"/>
      <c r="D126" s="337"/>
      <c r="E126" s="324">
        <f t="shared" si="3"/>
        <v>60000</v>
      </c>
      <c r="F126" s="338">
        <v>60</v>
      </c>
      <c r="G126" s="339"/>
      <c r="H126" s="324"/>
      <c r="I126" s="322"/>
      <c r="J126" s="340"/>
      <c r="K126" s="328">
        <v>50000</v>
      </c>
      <c r="L126" s="334">
        <f t="shared" si="2"/>
        <v>83.333333333333343</v>
      </c>
    </row>
    <row r="127" spans="1:12" s="21" customFormat="1" ht="49.8" customHeight="1" x14ac:dyDescent="0.25">
      <c r="A127" s="105" t="s">
        <v>381</v>
      </c>
      <c r="B127" s="53" t="s">
        <v>584</v>
      </c>
      <c r="C127" s="54"/>
      <c r="D127" s="54"/>
      <c r="E127" s="129">
        <f t="shared" si="3"/>
        <v>60000</v>
      </c>
      <c r="F127" s="168">
        <v>60</v>
      </c>
      <c r="G127" s="186"/>
      <c r="H127" s="132"/>
      <c r="I127" s="133"/>
      <c r="J127" s="167"/>
      <c r="K127" s="329">
        <v>50000</v>
      </c>
      <c r="L127" s="335">
        <f t="shared" si="2"/>
        <v>83.333333333333343</v>
      </c>
    </row>
    <row r="128" spans="1:12" s="21" customFormat="1" ht="48" customHeight="1" x14ac:dyDescent="0.25">
      <c r="A128" s="101" t="s">
        <v>382</v>
      </c>
      <c r="B128" s="49" t="s">
        <v>584</v>
      </c>
      <c r="C128" s="49" t="s">
        <v>585</v>
      </c>
      <c r="D128" s="50"/>
      <c r="E128" s="134">
        <f t="shared" si="3"/>
        <v>60000</v>
      </c>
      <c r="F128" s="142">
        <v>60</v>
      </c>
      <c r="G128" s="150"/>
      <c r="H128" s="151"/>
      <c r="I128" s="165"/>
      <c r="J128" s="137"/>
      <c r="K128" s="326">
        <v>50000</v>
      </c>
      <c r="L128" s="332">
        <f t="shared" si="2"/>
        <v>83.333333333333343</v>
      </c>
    </row>
    <row r="129" spans="1:12" s="21" customFormat="1" ht="52.2" customHeight="1" x14ac:dyDescent="0.25">
      <c r="A129" s="101" t="s">
        <v>383</v>
      </c>
      <c r="B129" s="49" t="s">
        <v>584</v>
      </c>
      <c r="C129" s="49" t="s">
        <v>586</v>
      </c>
      <c r="D129" s="50"/>
      <c r="E129" s="134">
        <f t="shared" si="3"/>
        <v>60000</v>
      </c>
      <c r="F129" s="142">
        <v>60</v>
      </c>
      <c r="G129" s="150"/>
      <c r="H129" s="151"/>
      <c r="I129" s="165"/>
      <c r="J129" s="137"/>
      <c r="K129" s="326">
        <v>50000</v>
      </c>
      <c r="L129" s="332">
        <f t="shared" si="2"/>
        <v>83.333333333333343</v>
      </c>
    </row>
    <row r="130" spans="1:12" s="21" customFormat="1" ht="73.8" customHeight="1" x14ac:dyDescent="0.25">
      <c r="A130" s="101" t="s">
        <v>345</v>
      </c>
      <c r="B130" s="49" t="s">
        <v>584</v>
      </c>
      <c r="C130" s="49" t="s">
        <v>586</v>
      </c>
      <c r="D130" s="50">
        <v>110</v>
      </c>
      <c r="E130" s="134">
        <f t="shared" si="3"/>
        <v>10000</v>
      </c>
      <c r="F130" s="142">
        <v>10</v>
      </c>
      <c r="G130" s="150"/>
      <c r="H130" s="151"/>
      <c r="I130" s="165"/>
      <c r="J130" s="137"/>
      <c r="K130" s="326" t="s">
        <v>8</v>
      </c>
      <c r="L130" s="332"/>
    </row>
    <row r="131" spans="1:12" s="21" customFormat="1" ht="28.2" customHeight="1" x14ac:dyDescent="0.25">
      <c r="A131" s="101" t="s">
        <v>377</v>
      </c>
      <c r="B131" s="49" t="s">
        <v>584</v>
      </c>
      <c r="C131" s="49" t="s">
        <v>586</v>
      </c>
      <c r="D131" s="50">
        <v>110</v>
      </c>
      <c r="E131" s="134">
        <f t="shared" si="3"/>
        <v>10000</v>
      </c>
      <c r="F131" s="142">
        <v>10</v>
      </c>
      <c r="G131" s="150"/>
      <c r="H131" s="151"/>
      <c r="I131" s="165"/>
      <c r="J131" s="137"/>
      <c r="K131" s="326" t="s">
        <v>8</v>
      </c>
      <c r="L131" s="332"/>
    </row>
    <row r="132" spans="1:12" s="21" customFormat="1" ht="37.200000000000003" customHeight="1" x14ac:dyDescent="0.25">
      <c r="A132" s="101" t="s">
        <v>349</v>
      </c>
      <c r="B132" s="49" t="s">
        <v>584</v>
      </c>
      <c r="C132" s="51" t="s">
        <v>586</v>
      </c>
      <c r="D132" s="50">
        <v>200</v>
      </c>
      <c r="E132" s="134">
        <f t="shared" si="3"/>
        <v>50000</v>
      </c>
      <c r="F132" s="142">
        <v>50</v>
      </c>
      <c r="G132" s="150"/>
      <c r="H132" s="151"/>
      <c r="I132" s="165"/>
      <c r="J132" s="137"/>
      <c r="K132" s="326">
        <v>50000</v>
      </c>
      <c r="L132" s="332">
        <f t="shared" si="2"/>
        <v>100</v>
      </c>
    </row>
    <row r="133" spans="1:12" s="21" customFormat="1" ht="40.200000000000003" customHeight="1" thickBot="1" x14ac:dyDescent="0.3">
      <c r="A133" s="342" t="s">
        <v>350</v>
      </c>
      <c r="B133" s="343" t="s">
        <v>584</v>
      </c>
      <c r="C133" s="344" t="s">
        <v>586</v>
      </c>
      <c r="D133" s="345">
        <v>240</v>
      </c>
      <c r="E133" s="151">
        <f t="shared" si="3"/>
        <v>50000</v>
      </c>
      <c r="F133" s="346">
        <v>50</v>
      </c>
      <c r="G133" s="150"/>
      <c r="H133" s="151"/>
      <c r="I133" s="165"/>
      <c r="J133" s="162"/>
      <c r="K133" s="327">
        <v>50000</v>
      </c>
      <c r="L133" s="333">
        <f t="shared" si="2"/>
        <v>100</v>
      </c>
    </row>
    <row r="134" spans="1:12" s="21" customFormat="1" ht="23.4" customHeight="1" thickBot="1" x14ac:dyDescent="0.3">
      <c r="A134" s="323" t="s">
        <v>587</v>
      </c>
      <c r="B134" s="319" t="s">
        <v>588</v>
      </c>
      <c r="C134" s="319"/>
      <c r="D134" s="320"/>
      <c r="E134" s="324">
        <f t="shared" si="3"/>
        <v>13801534</v>
      </c>
      <c r="F134" s="324">
        <f>F135+F143+F153</f>
        <v>0</v>
      </c>
      <c r="G134" s="324">
        <f>G135+G143+G153</f>
        <v>0</v>
      </c>
      <c r="H134" s="324">
        <f>H135+H143+H153</f>
        <v>0</v>
      </c>
      <c r="I134" s="322">
        <f>I135+I143+I153</f>
        <v>0</v>
      </c>
      <c r="J134" s="322">
        <f>J135+J143+J153+J177</f>
        <v>13801.534</v>
      </c>
      <c r="K134" s="328">
        <v>10159580.09</v>
      </c>
      <c r="L134" s="334">
        <f t="shared" si="2"/>
        <v>73.611962916585938</v>
      </c>
    </row>
    <row r="135" spans="1:12" s="21" customFormat="1" ht="25.2" customHeight="1" x14ac:dyDescent="0.25">
      <c r="A135" s="97" t="s">
        <v>384</v>
      </c>
      <c r="B135" s="39" t="s">
        <v>589</v>
      </c>
      <c r="C135" s="40"/>
      <c r="D135" s="41"/>
      <c r="E135" s="129">
        <f t="shared" si="3"/>
        <v>375114</v>
      </c>
      <c r="F135" s="171"/>
      <c r="G135" s="131"/>
      <c r="H135" s="129"/>
      <c r="I135" s="156"/>
      <c r="J135" s="347">
        <v>375.11399999999998</v>
      </c>
      <c r="K135" s="329">
        <v>373034.17</v>
      </c>
      <c r="L135" s="335">
        <f t="shared" ref="L135:L198" si="4">K135/E135*100</f>
        <v>99.445547220311695</v>
      </c>
    </row>
    <row r="136" spans="1:12" s="21" customFormat="1" ht="18.75" customHeight="1" x14ac:dyDescent="0.25">
      <c r="A136" s="98" t="s">
        <v>385</v>
      </c>
      <c r="B136" s="42" t="s">
        <v>589</v>
      </c>
      <c r="C136" s="42">
        <v>3040000000</v>
      </c>
      <c r="D136" s="43"/>
      <c r="E136" s="134">
        <f t="shared" si="3"/>
        <v>375114</v>
      </c>
      <c r="F136" s="135"/>
      <c r="G136" s="144"/>
      <c r="H136" s="134"/>
      <c r="I136" s="147"/>
      <c r="J136" s="137">
        <v>375.11399999999998</v>
      </c>
      <c r="K136" s="326">
        <v>373034.17</v>
      </c>
      <c r="L136" s="332">
        <f t="shared" si="4"/>
        <v>99.445547220311695</v>
      </c>
    </row>
    <row r="137" spans="1:12" s="21" customFormat="1" ht="104.4" customHeight="1" x14ac:dyDescent="0.25">
      <c r="A137" s="106" t="s">
        <v>386</v>
      </c>
      <c r="B137" s="47" t="s">
        <v>589</v>
      </c>
      <c r="C137" s="47">
        <v>3040072340</v>
      </c>
      <c r="D137" s="48"/>
      <c r="E137" s="134">
        <f t="shared" ref="E137:E200" si="5">SUM(F137:J137)*1000</f>
        <v>98600</v>
      </c>
      <c r="F137" s="135"/>
      <c r="G137" s="144"/>
      <c r="H137" s="134"/>
      <c r="I137" s="147"/>
      <c r="J137" s="137">
        <v>98.6</v>
      </c>
      <c r="K137" s="326">
        <v>96521.06</v>
      </c>
      <c r="L137" s="332">
        <f t="shared" si="4"/>
        <v>97.891541582150097</v>
      </c>
    </row>
    <row r="138" spans="1:12" s="21" customFormat="1" ht="40.799999999999997" customHeight="1" x14ac:dyDescent="0.25">
      <c r="A138" s="98" t="s">
        <v>349</v>
      </c>
      <c r="B138" s="42" t="s">
        <v>589</v>
      </c>
      <c r="C138" s="42">
        <v>3040072340</v>
      </c>
      <c r="D138" s="43">
        <v>200</v>
      </c>
      <c r="E138" s="134">
        <f t="shared" si="5"/>
        <v>98600</v>
      </c>
      <c r="F138" s="135"/>
      <c r="G138" s="144"/>
      <c r="H138" s="134"/>
      <c r="I138" s="147"/>
      <c r="J138" s="137">
        <v>98.6</v>
      </c>
      <c r="K138" s="326">
        <v>96521.06</v>
      </c>
      <c r="L138" s="332">
        <f t="shared" si="4"/>
        <v>97.891541582150097</v>
      </c>
    </row>
    <row r="139" spans="1:12" s="21" customFormat="1" ht="40.200000000000003" customHeight="1" x14ac:dyDescent="0.25">
      <c r="A139" s="102" t="s">
        <v>350</v>
      </c>
      <c r="B139" s="47" t="s">
        <v>589</v>
      </c>
      <c r="C139" s="47">
        <v>3040072340</v>
      </c>
      <c r="D139" s="48">
        <v>240</v>
      </c>
      <c r="E139" s="134">
        <f t="shared" si="5"/>
        <v>98600</v>
      </c>
      <c r="F139" s="149"/>
      <c r="G139" s="144"/>
      <c r="H139" s="134"/>
      <c r="I139" s="147"/>
      <c r="J139" s="137">
        <v>98.6</v>
      </c>
      <c r="K139" s="326">
        <v>96521.06</v>
      </c>
      <c r="L139" s="332">
        <f t="shared" si="4"/>
        <v>97.891541582150097</v>
      </c>
    </row>
    <row r="140" spans="1:12" s="21" customFormat="1" ht="52.8" customHeight="1" x14ac:dyDescent="0.25">
      <c r="A140" s="107" t="s">
        <v>387</v>
      </c>
      <c r="B140" s="49" t="s">
        <v>589</v>
      </c>
      <c r="C140" s="50">
        <v>3040072660</v>
      </c>
      <c r="D140" s="50"/>
      <c r="E140" s="134">
        <f t="shared" si="5"/>
        <v>276514</v>
      </c>
      <c r="F140" s="135"/>
      <c r="G140" s="144"/>
      <c r="H140" s="134"/>
      <c r="I140" s="147"/>
      <c r="J140" s="137">
        <v>276.51400000000001</v>
      </c>
      <c r="K140" s="326">
        <v>276513.11</v>
      </c>
      <c r="L140" s="332">
        <f t="shared" si="4"/>
        <v>99.999678135645937</v>
      </c>
    </row>
    <row r="141" spans="1:12" s="21" customFormat="1" ht="21.6" customHeight="1" x14ac:dyDescent="0.25">
      <c r="A141" s="103" t="s">
        <v>352</v>
      </c>
      <c r="B141" s="49" t="s">
        <v>589</v>
      </c>
      <c r="C141" s="50">
        <v>3040072660</v>
      </c>
      <c r="D141" s="50">
        <v>800</v>
      </c>
      <c r="E141" s="134">
        <f t="shared" si="5"/>
        <v>276514</v>
      </c>
      <c r="F141" s="135"/>
      <c r="G141" s="144"/>
      <c r="H141" s="134"/>
      <c r="I141" s="147"/>
      <c r="J141" s="137">
        <v>276.51400000000001</v>
      </c>
      <c r="K141" s="326">
        <v>276513.11</v>
      </c>
      <c r="L141" s="332">
        <f t="shared" si="4"/>
        <v>99.999678135645937</v>
      </c>
    </row>
    <row r="142" spans="1:12" s="21" customFormat="1" ht="48.6" customHeight="1" x14ac:dyDescent="0.25">
      <c r="A142" s="107" t="s">
        <v>590</v>
      </c>
      <c r="B142" s="49" t="s">
        <v>589</v>
      </c>
      <c r="C142" s="50">
        <v>3040072660</v>
      </c>
      <c r="D142" s="50">
        <v>810</v>
      </c>
      <c r="E142" s="134">
        <f t="shared" si="5"/>
        <v>276514</v>
      </c>
      <c r="F142" s="135"/>
      <c r="G142" s="144"/>
      <c r="H142" s="134"/>
      <c r="I142" s="147"/>
      <c r="J142" s="137">
        <v>276.51400000000001</v>
      </c>
      <c r="K142" s="326">
        <v>276513.11</v>
      </c>
      <c r="L142" s="332">
        <f t="shared" si="4"/>
        <v>99.999678135645937</v>
      </c>
    </row>
    <row r="143" spans="1:12" s="21" customFormat="1" ht="16.2" customHeight="1" x14ac:dyDescent="0.25">
      <c r="A143" s="97" t="s">
        <v>388</v>
      </c>
      <c r="B143" s="39" t="s">
        <v>591</v>
      </c>
      <c r="C143" s="40"/>
      <c r="D143" s="41"/>
      <c r="E143" s="141">
        <f t="shared" si="5"/>
        <v>1000000</v>
      </c>
      <c r="F143" s="171"/>
      <c r="G143" s="160"/>
      <c r="H143" s="141"/>
      <c r="I143" s="163"/>
      <c r="J143" s="143">
        <v>1000</v>
      </c>
      <c r="K143" s="325">
        <v>982083.16</v>
      </c>
      <c r="L143" s="331">
        <f t="shared" si="4"/>
        <v>98.208316000000011</v>
      </c>
    </row>
    <row r="144" spans="1:12" s="21" customFormat="1" ht="20.399999999999999" customHeight="1" x14ac:dyDescent="0.25">
      <c r="A144" s="98" t="s">
        <v>389</v>
      </c>
      <c r="B144" s="42" t="s">
        <v>591</v>
      </c>
      <c r="C144" s="42">
        <v>3030000000</v>
      </c>
      <c r="D144" s="43"/>
      <c r="E144" s="134">
        <f t="shared" si="5"/>
        <v>1000000</v>
      </c>
      <c r="F144" s="135"/>
      <c r="G144" s="144"/>
      <c r="H144" s="134"/>
      <c r="I144" s="147"/>
      <c r="J144" s="137">
        <f>J145+J150</f>
        <v>1000</v>
      </c>
      <c r="K144" s="326">
        <v>982083.16</v>
      </c>
      <c r="L144" s="332">
        <f t="shared" si="4"/>
        <v>98.208316000000011</v>
      </c>
    </row>
    <row r="145" spans="1:12" s="21" customFormat="1" ht="33" customHeight="1" x14ac:dyDescent="0.25">
      <c r="A145" s="98" t="s">
        <v>390</v>
      </c>
      <c r="B145" s="42" t="s">
        <v>591</v>
      </c>
      <c r="C145" s="42">
        <v>3030000210</v>
      </c>
      <c r="D145" s="43"/>
      <c r="E145" s="134">
        <f t="shared" si="5"/>
        <v>21500</v>
      </c>
      <c r="F145" s="135"/>
      <c r="G145" s="144"/>
      <c r="H145" s="134"/>
      <c r="I145" s="147"/>
      <c r="J145" s="137">
        <v>21.5</v>
      </c>
      <c r="K145" s="326">
        <v>8600</v>
      </c>
      <c r="L145" s="332">
        <f t="shared" si="4"/>
        <v>40</v>
      </c>
    </row>
    <row r="146" spans="1:12" s="21" customFormat="1" ht="22.2" customHeight="1" x14ac:dyDescent="0.25">
      <c r="A146" s="98" t="s">
        <v>391</v>
      </c>
      <c r="B146" s="42" t="s">
        <v>591</v>
      </c>
      <c r="C146" s="42" t="s">
        <v>592</v>
      </c>
      <c r="D146" s="43" t="s">
        <v>593</v>
      </c>
      <c r="E146" s="134">
        <f t="shared" si="5"/>
        <v>10000</v>
      </c>
      <c r="F146" s="135"/>
      <c r="G146" s="144"/>
      <c r="H146" s="134"/>
      <c r="I146" s="147"/>
      <c r="J146" s="137">
        <v>10</v>
      </c>
      <c r="K146" s="326" t="s">
        <v>8</v>
      </c>
      <c r="L146" s="332"/>
    </row>
    <row r="147" spans="1:12" s="21" customFormat="1" ht="18.600000000000001" customHeight="1" x14ac:dyDescent="0.25">
      <c r="A147" s="98" t="s">
        <v>392</v>
      </c>
      <c r="B147" s="42" t="s">
        <v>591</v>
      </c>
      <c r="C147" s="42" t="s">
        <v>592</v>
      </c>
      <c r="D147" s="43" t="s">
        <v>594</v>
      </c>
      <c r="E147" s="134">
        <f t="shared" si="5"/>
        <v>10000</v>
      </c>
      <c r="F147" s="135"/>
      <c r="G147" s="144"/>
      <c r="H147" s="134"/>
      <c r="I147" s="147"/>
      <c r="J147" s="137">
        <v>10</v>
      </c>
      <c r="K147" s="326" t="s">
        <v>8</v>
      </c>
      <c r="L147" s="332"/>
    </row>
    <row r="148" spans="1:12" s="21" customFormat="1" ht="20.399999999999999" customHeight="1" x14ac:dyDescent="0.25">
      <c r="A148" s="98" t="s">
        <v>352</v>
      </c>
      <c r="B148" s="42" t="s">
        <v>591</v>
      </c>
      <c r="C148" s="42">
        <v>3030000210</v>
      </c>
      <c r="D148" s="43">
        <v>800</v>
      </c>
      <c r="E148" s="134">
        <f t="shared" si="5"/>
        <v>11500</v>
      </c>
      <c r="F148" s="135"/>
      <c r="G148" s="144"/>
      <c r="H148" s="134"/>
      <c r="I148" s="147"/>
      <c r="J148" s="137">
        <v>11.5</v>
      </c>
      <c r="K148" s="326">
        <v>8600</v>
      </c>
      <c r="L148" s="332">
        <f t="shared" si="4"/>
        <v>74.782608695652172</v>
      </c>
    </row>
    <row r="149" spans="1:12" s="21" customFormat="1" ht="21.6" customHeight="1" x14ac:dyDescent="0.25">
      <c r="A149" s="98" t="s">
        <v>353</v>
      </c>
      <c r="B149" s="42" t="s">
        <v>591</v>
      </c>
      <c r="C149" s="42">
        <v>3030000210</v>
      </c>
      <c r="D149" s="43">
        <v>850</v>
      </c>
      <c r="E149" s="134">
        <f t="shared" si="5"/>
        <v>11500</v>
      </c>
      <c r="F149" s="135"/>
      <c r="G149" s="144"/>
      <c r="H149" s="134"/>
      <c r="I149" s="147"/>
      <c r="J149" s="137">
        <v>11.5</v>
      </c>
      <c r="K149" s="326">
        <v>8600</v>
      </c>
      <c r="L149" s="332">
        <f t="shared" si="4"/>
        <v>74.782608695652172</v>
      </c>
    </row>
    <row r="150" spans="1:12" s="21" customFormat="1" ht="52.2" customHeight="1" x14ac:dyDescent="0.25">
      <c r="A150" s="98" t="s">
        <v>393</v>
      </c>
      <c r="B150" s="42" t="s">
        <v>591</v>
      </c>
      <c r="C150" s="42" t="s">
        <v>595</v>
      </c>
      <c r="D150" s="43"/>
      <c r="E150" s="134">
        <f t="shared" si="5"/>
        <v>978500</v>
      </c>
      <c r="F150" s="135"/>
      <c r="G150" s="144"/>
      <c r="H150" s="134"/>
      <c r="I150" s="147"/>
      <c r="J150" s="137">
        <v>978.5</v>
      </c>
      <c r="K150" s="326">
        <v>973483.16</v>
      </c>
      <c r="L150" s="332">
        <f t="shared" si="4"/>
        <v>99.487292795094532</v>
      </c>
    </row>
    <row r="151" spans="1:12" s="21" customFormat="1" ht="33.6" customHeight="1" x14ac:dyDescent="0.25">
      <c r="A151" s="102" t="s">
        <v>349</v>
      </c>
      <c r="B151" s="42" t="s">
        <v>591</v>
      </c>
      <c r="C151" s="42" t="s">
        <v>595</v>
      </c>
      <c r="D151" s="43" t="s">
        <v>341</v>
      </c>
      <c r="E151" s="134">
        <f t="shared" si="5"/>
        <v>978500</v>
      </c>
      <c r="F151" s="135"/>
      <c r="G151" s="144"/>
      <c r="H151" s="134"/>
      <c r="I151" s="147"/>
      <c r="J151" s="137">
        <v>978.5</v>
      </c>
      <c r="K151" s="326">
        <v>973483.16</v>
      </c>
      <c r="L151" s="332">
        <f t="shared" si="4"/>
        <v>99.487292795094532</v>
      </c>
    </row>
    <row r="152" spans="1:12" s="21" customFormat="1" ht="34.799999999999997" customHeight="1" x14ac:dyDescent="0.25">
      <c r="A152" s="98" t="s">
        <v>350</v>
      </c>
      <c r="B152" s="42" t="s">
        <v>591</v>
      </c>
      <c r="C152" s="42" t="s">
        <v>595</v>
      </c>
      <c r="D152" s="43" t="s">
        <v>596</v>
      </c>
      <c r="E152" s="134">
        <f t="shared" si="5"/>
        <v>978500</v>
      </c>
      <c r="F152" s="135"/>
      <c r="G152" s="144"/>
      <c r="H152" s="134"/>
      <c r="I152" s="147"/>
      <c r="J152" s="137">
        <v>978.5</v>
      </c>
      <c r="K152" s="326">
        <v>973483.16</v>
      </c>
      <c r="L152" s="332">
        <f t="shared" si="4"/>
        <v>99.487292795094532</v>
      </c>
    </row>
    <row r="153" spans="1:12" s="21" customFormat="1" ht="19.649999999999999" customHeight="1" x14ac:dyDescent="0.25">
      <c r="A153" s="98" t="s">
        <v>394</v>
      </c>
      <c r="B153" s="44" t="s">
        <v>597</v>
      </c>
      <c r="C153" s="42"/>
      <c r="D153" s="43"/>
      <c r="E153" s="141">
        <f t="shared" si="5"/>
        <v>11802320</v>
      </c>
      <c r="F153" s="138"/>
      <c r="G153" s="160"/>
      <c r="H153" s="141"/>
      <c r="I153" s="163"/>
      <c r="J153" s="143">
        <v>11802.32</v>
      </c>
      <c r="K153" s="325">
        <v>8257221.6600000001</v>
      </c>
      <c r="L153" s="331">
        <f t="shared" si="4"/>
        <v>69.962699367581976</v>
      </c>
    </row>
    <row r="154" spans="1:12" s="21" customFormat="1" ht="26.25" customHeight="1" x14ac:dyDescent="0.25">
      <c r="A154" s="98" t="s">
        <v>394</v>
      </c>
      <c r="B154" s="42" t="s">
        <v>597</v>
      </c>
      <c r="C154" s="42">
        <v>3150000000</v>
      </c>
      <c r="D154" s="43"/>
      <c r="E154" s="134">
        <f t="shared" si="5"/>
        <v>11802320</v>
      </c>
      <c r="F154" s="135"/>
      <c r="G154" s="144"/>
      <c r="H154" s="134"/>
      <c r="I154" s="147"/>
      <c r="J154" s="137">
        <v>11802.32</v>
      </c>
      <c r="K154" s="326">
        <v>8257221.6600000001</v>
      </c>
      <c r="L154" s="332">
        <f t="shared" si="4"/>
        <v>69.962699367581976</v>
      </c>
    </row>
    <row r="155" spans="1:12" s="21" customFormat="1" ht="64.8" customHeight="1" x14ac:dyDescent="0.25">
      <c r="A155" s="98" t="s">
        <v>598</v>
      </c>
      <c r="B155" s="42" t="s">
        <v>597</v>
      </c>
      <c r="C155" s="42" t="s">
        <v>599</v>
      </c>
      <c r="D155" s="43"/>
      <c r="E155" s="134">
        <f t="shared" si="5"/>
        <v>6597720.8600000003</v>
      </c>
      <c r="F155" s="135"/>
      <c r="G155" s="144"/>
      <c r="H155" s="134"/>
      <c r="I155" s="147"/>
      <c r="J155" s="137">
        <v>6597.7208600000004</v>
      </c>
      <c r="K155" s="326">
        <v>3299703.1</v>
      </c>
      <c r="L155" s="332">
        <f t="shared" si="4"/>
        <v>50.012772137801534</v>
      </c>
    </row>
    <row r="156" spans="1:12" s="21" customFormat="1" ht="40.200000000000003" customHeight="1" x14ac:dyDescent="0.25">
      <c r="A156" s="102" t="s">
        <v>349</v>
      </c>
      <c r="B156" s="47" t="s">
        <v>597</v>
      </c>
      <c r="C156" s="42" t="s">
        <v>599</v>
      </c>
      <c r="D156" s="48">
        <v>200</v>
      </c>
      <c r="E156" s="134">
        <f t="shared" si="5"/>
        <v>6597720.8600000003</v>
      </c>
      <c r="F156" s="135"/>
      <c r="G156" s="144"/>
      <c r="H156" s="134"/>
      <c r="I156" s="147"/>
      <c r="J156" s="137">
        <v>6597.7208600000004</v>
      </c>
      <c r="K156" s="326">
        <v>3299703.1</v>
      </c>
      <c r="L156" s="332">
        <f t="shared" si="4"/>
        <v>50.012772137801534</v>
      </c>
    </row>
    <row r="157" spans="1:12" s="21" customFormat="1" ht="36" customHeight="1" x14ac:dyDescent="0.25">
      <c r="A157" s="102" t="s">
        <v>350</v>
      </c>
      <c r="B157" s="42" t="s">
        <v>597</v>
      </c>
      <c r="C157" s="42" t="s">
        <v>599</v>
      </c>
      <c r="D157" s="43">
        <v>240</v>
      </c>
      <c r="E157" s="134">
        <f t="shared" si="5"/>
        <v>6597720.8600000003</v>
      </c>
      <c r="F157" s="135"/>
      <c r="G157" s="160"/>
      <c r="H157" s="141"/>
      <c r="I157" s="163"/>
      <c r="J157" s="137">
        <v>6597.7208600000004</v>
      </c>
      <c r="K157" s="326">
        <v>3299703.1</v>
      </c>
      <c r="L157" s="332">
        <f t="shared" si="4"/>
        <v>50.012772137801534</v>
      </c>
    </row>
    <row r="158" spans="1:12" s="21" customFormat="1" ht="52.2" customHeight="1" x14ac:dyDescent="0.25">
      <c r="A158" s="112" t="s">
        <v>395</v>
      </c>
      <c r="B158" s="58" t="s">
        <v>600</v>
      </c>
      <c r="C158" s="42" t="s">
        <v>601</v>
      </c>
      <c r="D158" s="43"/>
      <c r="E158" s="134">
        <f t="shared" si="5"/>
        <v>170000</v>
      </c>
      <c r="F158" s="135"/>
      <c r="G158" s="160"/>
      <c r="H158" s="141"/>
      <c r="I158" s="163"/>
      <c r="J158" s="137">
        <v>170</v>
      </c>
      <c r="K158" s="326" t="s">
        <v>8</v>
      </c>
      <c r="L158" s="332"/>
    </row>
    <row r="159" spans="1:12" s="21" customFormat="1" ht="34.799999999999997" customHeight="1" x14ac:dyDescent="0.25">
      <c r="A159" s="112" t="s">
        <v>349</v>
      </c>
      <c r="B159" s="58" t="s">
        <v>597</v>
      </c>
      <c r="C159" s="42" t="s">
        <v>601</v>
      </c>
      <c r="D159" s="43"/>
      <c r="E159" s="134">
        <f t="shared" si="5"/>
        <v>170000</v>
      </c>
      <c r="F159" s="135"/>
      <c r="G159" s="160"/>
      <c r="H159" s="141"/>
      <c r="I159" s="163"/>
      <c r="J159" s="137">
        <v>170</v>
      </c>
      <c r="K159" s="326" t="s">
        <v>8</v>
      </c>
      <c r="L159" s="332"/>
    </row>
    <row r="160" spans="1:12" s="21" customFormat="1" ht="37.200000000000003" customHeight="1" x14ac:dyDescent="0.25">
      <c r="A160" s="112" t="s">
        <v>350</v>
      </c>
      <c r="B160" s="58" t="s">
        <v>597</v>
      </c>
      <c r="C160" s="42" t="s">
        <v>601</v>
      </c>
      <c r="D160" s="43"/>
      <c r="E160" s="134">
        <f t="shared" si="5"/>
        <v>170000</v>
      </c>
      <c r="F160" s="135"/>
      <c r="G160" s="160"/>
      <c r="H160" s="141"/>
      <c r="I160" s="163"/>
      <c r="J160" s="137">
        <v>170</v>
      </c>
      <c r="K160" s="326" t="s">
        <v>8</v>
      </c>
      <c r="L160" s="332"/>
    </row>
    <row r="161" spans="1:12" s="21" customFormat="1" ht="57" customHeight="1" x14ac:dyDescent="0.25">
      <c r="A161" s="110" t="s">
        <v>602</v>
      </c>
      <c r="B161" s="58" t="s">
        <v>597</v>
      </c>
      <c r="C161" s="42" t="s">
        <v>603</v>
      </c>
      <c r="D161" s="43"/>
      <c r="E161" s="134">
        <f t="shared" si="5"/>
        <v>60000</v>
      </c>
      <c r="F161" s="135"/>
      <c r="G161" s="160"/>
      <c r="H161" s="141"/>
      <c r="I161" s="163"/>
      <c r="J161" s="137">
        <v>60</v>
      </c>
      <c r="K161" s="326" t="s">
        <v>8</v>
      </c>
      <c r="L161" s="332"/>
    </row>
    <row r="162" spans="1:12" s="21" customFormat="1" ht="39.6" customHeight="1" x14ac:dyDescent="0.25">
      <c r="A162" s="116" t="s">
        <v>349</v>
      </c>
      <c r="B162" s="42" t="s">
        <v>597</v>
      </c>
      <c r="C162" s="42" t="s">
        <v>603</v>
      </c>
      <c r="D162" s="43" t="s">
        <v>341</v>
      </c>
      <c r="E162" s="134">
        <f t="shared" si="5"/>
        <v>60000</v>
      </c>
      <c r="F162" s="135"/>
      <c r="G162" s="160"/>
      <c r="H162" s="141"/>
      <c r="I162" s="163"/>
      <c r="J162" s="137">
        <v>60</v>
      </c>
      <c r="K162" s="326" t="s">
        <v>8</v>
      </c>
      <c r="L162" s="332"/>
    </row>
    <row r="163" spans="1:12" s="21" customFormat="1" ht="36" customHeight="1" x14ac:dyDescent="0.25">
      <c r="A163" s="98" t="s">
        <v>350</v>
      </c>
      <c r="B163" s="42" t="s">
        <v>597</v>
      </c>
      <c r="C163" s="42" t="s">
        <v>603</v>
      </c>
      <c r="D163" s="43" t="s">
        <v>596</v>
      </c>
      <c r="E163" s="134">
        <f t="shared" si="5"/>
        <v>60000</v>
      </c>
      <c r="F163" s="135"/>
      <c r="G163" s="160"/>
      <c r="H163" s="141"/>
      <c r="I163" s="163"/>
      <c r="J163" s="137">
        <v>60</v>
      </c>
      <c r="K163" s="326" t="s">
        <v>8</v>
      </c>
      <c r="L163" s="332"/>
    </row>
    <row r="164" spans="1:12" s="21" customFormat="1" ht="88.8" customHeight="1" x14ac:dyDescent="0.25">
      <c r="A164" s="108" t="s">
        <v>604</v>
      </c>
      <c r="B164" s="49" t="s">
        <v>597</v>
      </c>
      <c r="C164" s="50" t="s">
        <v>605</v>
      </c>
      <c r="D164" s="50"/>
      <c r="E164" s="134">
        <f t="shared" si="5"/>
        <v>517807.84000000008</v>
      </c>
      <c r="F164" s="144"/>
      <c r="G164" s="134"/>
      <c r="H164" s="134"/>
      <c r="I164" s="147"/>
      <c r="J164" s="137">
        <v>517.80784000000006</v>
      </c>
      <c r="K164" s="326">
        <v>500801.35</v>
      </c>
      <c r="L164" s="332">
        <f t="shared" si="4"/>
        <v>96.715675452113643</v>
      </c>
    </row>
    <row r="165" spans="1:12" s="21" customFormat="1" ht="31.8" customHeight="1" x14ac:dyDescent="0.25">
      <c r="A165" s="101" t="s">
        <v>349</v>
      </c>
      <c r="B165" s="49" t="s">
        <v>597</v>
      </c>
      <c r="C165" s="50" t="s">
        <v>605</v>
      </c>
      <c r="D165" s="50">
        <v>200</v>
      </c>
      <c r="E165" s="134">
        <f t="shared" si="5"/>
        <v>517807.84000000008</v>
      </c>
      <c r="F165" s="144"/>
      <c r="G165" s="134"/>
      <c r="H165" s="134"/>
      <c r="I165" s="147"/>
      <c r="J165" s="137">
        <v>517.80784000000006</v>
      </c>
      <c r="K165" s="326">
        <v>500801.35</v>
      </c>
      <c r="L165" s="332">
        <f t="shared" si="4"/>
        <v>96.715675452113643</v>
      </c>
    </row>
    <row r="166" spans="1:12" s="21" customFormat="1" ht="32.4" customHeight="1" x14ac:dyDescent="0.25">
      <c r="A166" s="101" t="s">
        <v>350</v>
      </c>
      <c r="B166" s="49" t="s">
        <v>597</v>
      </c>
      <c r="C166" s="50" t="s">
        <v>605</v>
      </c>
      <c r="D166" s="50">
        <v>240</v>
      </c>
      <c r="E166" s="134">
        <f t="shared" si="5"/>
        <v>517807.84000000008</v>
      </c>
      <c r="F166" s="144"/>
      <c r="G166" s="134"/>
      <c r="H166" s="134"/>
      <c r="I166" s="147"/>
      <c r="J166" s="137">
        <v>517.80784000000006</v>
      </c>
      <c r="K166" s="326">
        <v>500801.35</v>
      </c>
      <c r="L166" s="332">
        <f t="shared" si="4"/>
        <v>96.715675452113643</v>
      </c>
    </row>
    <row r="167" spans="1:12" s="21" customFormat="1" ht="63" customHeight="1" x14ac:dyDescent="0.25">
      <c r="A167" s="109" t="s">
        <v>606</v>
      </c>
      <c r="B167" s="42" t="s">
        <v>597</v>
      </c>
      <c r="C167" s="50" t="s">
        <v>607</v>
      </c>
      <c r="D167" s="43"/>
      <c r="E167" s="134">
        <f t="shared" si="5"/>
        <v>1581705.16</v>
      </c>
      <c r="F167" s="144"/>
      <c r="G167" s="134"/>
      <c r="H167" s="134"/>
      <c r="I167" s="147"/>
      <c r="J167" s="137">
        <v>1581.70516</v>
      </c>
      <c r="K167" s="326">
        <v>1581632.22</v>
      </c>
      <c r="L167" s="332">
        <f t="shared" si="4"/>
        <v>99.995388521081892</v>
      </c>
    </row>
    <row r="168" spans="1:12" s="21" customFormat="1" ht="35.4" customHeight="1" x14ac:dyDescent="0.25">
      <c r="A168" s="102" t="s">
        <v>349</v>
      </c>
      <c r="B168" s="47" t="s">
        <v>597</v>
      </c>
      <c r="C168" s="50" t="s">
        <v>607</v>
      </c>
      <c r="D168" s="48">
        <v>200</v>
      </c>
      <c r="E168" s="134">
        <f t="shared" si="5"/>
        <v>1581705.16</v>
      </c>
      <c r="F168" s="144"/>
      <c r="G168" s="134"/>
      <c r="H168" s="134"/>
      <c r="I168" s="147"/>
      <c r="J168" s="137">
        <v>1581.70516</v>
      </c>
      <c r="K168" s="326">
        <v>1581632.22</v>
      </c>
      <c r="L168" s="332">
        <f t="shared" si="4"/>
        <v>99.995388521081892</v>
      </c>
    </row>
    <row r="169" spans="1:12" s="21" customFormat="1" ht="34.799999999999997" customHeight="1" x14ac:dyDescent="0.25">
      <c r="A169" s="102" t="s">
        <v>350</v>
      </c>
      <c r="B169" s="47" t="s">
        <v>597</v>
      </c>
      <c r="C169" s="52" t="s">
        <v>607</v>
      </c>
      <c r="D169" s="48">
        <v>240</v>
      </c>
      <c r="E169" s="134">
        <f t="shared" si="5"/>
        <v>1581705.16</v>
      </c>
      <c r="F169" s="144"/>
      <c r="G169" s="134"/>
      <c r="H169" s="134"/>
      <c r="I169" s="147"/>
      <c r="J169" s="137">
        <v>1581.70516</v>
      </c>
      <c r="K169" s="326">
        <v>1581632.22</v>
      </c>
      <c r="L169" s="332">
        <f t="shared" si="4"/>
        <v>99.995388521081892</v>
      </c>
    </row>
    <row r="170" spans="1:12" s="21" customFormat="1" ht="64.8" customHeight="1" x14ac:dyDescent="0.25">
      <c r="A170" s="101" t="s">
        <v>608</v>
      </c>
      <c r="B170" s="49" t="s">
        <v>597</v>
      </c>
      <c r="C170" s="50" t="s">
        <v>609</v>
      </c>
      <c r="D170" s="49"/>
      <c r="E170" s="134">
        <f t="shared" si="5"/>
        <v>2444114</v>
      </c>
      <c r="F170" s="144"/>
      <c r="G170" s="134"/>
      <c r="H170" s="134"/>
      <c r="I170" s="147"/>
      <c r="J170" s="137">
        <v>2444.114</v>
      </c>
      <c r="K170" s="326">
        <v>2444112.85</v>
      </c>
      <c r="L170" s="332">
        <f t="shared" si="4"/>
        <v>99.999952948184912</v>
      </c>
    </row>
    <row r="171" spans="1:12" s="21" customFormat="1" ht="36" customHeight="1" x14ac:dyDescent="0.25">
      <c r="A171" s="101" t="s">
        <v>349</v>
      </c>
      <c r="B171" s="49" t="s">
        <v>597</v>
      </c>
      <c r="C171" s="50" t="s">
        <v>609</v>
      </c>
      <c r="D171" s="49">
        <v>200</v>
      </c>
      <c r="E171" s="134">
        <f t="shared" si="5"/>
        <v>2444114</v>
      </c>
      <c r="F171" s="144"/>
      <c r="G171" s="134"/>
      <c r="H171" s="134"/>
      <c r="I171" s="147"/>
      <c r="J171" s="137">
        <v>2444.114</v>
      </c>
      <c r="K171" s="326">
        <v>2444112.85</v>
      </c>
      <c r="L171" s="332">
        <f t="shared" si="4"/>
        <v>99.999952948184912</v>
      </c>
    </row>
    <row r="172" spans="1:12" s="21" customFormat="1" ht="35.4" customHeight="1" x14ac:dyDescent="0.25">
      <c r="A172" s="101" t="s">
        <v>350</v>
      </c>
      <c r="B172" s="49" t="s">
        <v>597</v>
      </c>
      <c r="C172" s="50" t="s">
        <v>609</v>
      </c>
      <c r="D172" s="49">
        <v>240</v>
      </c>
      <c r="E172" s="134">
        <f t="shared" si="5"/>
        <v>2444114</v>
      </c>
      <c r="F172" s="144"/>
      <c r="G172" s="134"/>
      <c r="H172" s="134"/>
      <c r="I172" s="147"/>
      <c r="J172" s="137">
        <v>2444.114</v>
      </c>
      <c r="K172" s="326">
        <v>2444112.85</v>
      </c>
      <c r="L172" s="332">
        <f t="shared" si="4"/>
        <v>99.999952948184912</v>
      </c>
    </row>
    <row r="173" spans="1:12" s="21" customFormat="1" ht="38.4" customHeight="1" x14ac:dyDescent="0.25">
      <c r="A173" s="101" t="s">
        <v>396</v>
      </c>
      <c r="B173" s="49" t="s">
        <v>597</v>
      </c>
      <c r="C173" s="50" t="s">
        <v>610</v>
      </c>
      <c r="D173" s="49"/>
      <c r="E173" s="134">
        <f t="shared" si="5"/>
        <v>430972.14</v>
      </c>
      <c r="F173" s="144"/>
      <c r="G173" s="134"/>
      <c r="H173" s="134"/>
      <c r="I173" s="147"/>
      <c r="J173" s="137">
        <v>430.97214000000002</v>
      </c>
      <c r="K173" s="326">
        <v>430972.14</v>
      </c>
      <c r="L173" s="332">
        <f t="shared" si="4"/>
        <v>100</v>
      </c>
    </row>
    <row r="174" spans="1:12" s="21" customFormat="1" ht="32.4" customHeight="1" x14ac:dyDescent="0.25">
      <c r="A174" s="101" t="s">
        <v>397</v>
      </c>
      <c r="B174" s="49" t="s">
        <v>597</v>
      </c>
      <c r="C174" s="50" t="s">
        <v>611</v>
      </c>
      <c r="D174" s="49"/>
      <c r="E174" s="134">
        <f t="shared" si="5"/>
        <v>430972.14</v>
      </c>
      <c r="F174" s="144"/>
      <c r="G174" s="134"/>
      <c r="H174" s="134"/>
      <c r="I174" s="147"/>
      <c r="J174" s="137">
        <v>430.97214000000002</v>
      </c>
      <c r="K174" s="326">
        <v>430972.14</v>
      </c>
      <c r="L174" s="332">
        <f t="shared" si="4"/>
        <v>100</v>
      </c>
    </row>
    <row r="175" spans="1:12" s="21" customFormat="1" ht="31.8" customHeight="1" x14ac:dyDescent="0.25">
      <c r="A175" s="101" t="s">
        <v>349</v>
      </c>
      <c r="B175" s="49" t="s">
        <v>597</v>
      </c>
      <c r="C175" s="50" t="s">
        <v>611</v>
      </c>
      <c r="D175" s="49" t="s">
        <v>341</v>
      </c>
      <c r="E175" s="134">
        <f t="shared" si="5"/>
        <v>430972.14</v>
      </c>
      <c r="F175" s="144"/>
      <c r="G175" s="134"/>
      <c r="H175" s="134"/>
      <c r="I175" s="147"/>
      <c r="J175" s="137">
        <v>430.97214000000002</v>
      </c>
      <c r="K175" s="326">
        <v>430972.14</v>
      </c>
      <c r="L175" s="332">
        <f t="shared" si="4"/>
        <v>100</v>
      </c>
    </row>
    <row r="176" spans="1:12" s="21" customFormat="1" ht="35.4" customHeight="1" x14ac:dyDescent="0.25">
      <c r="A176" s="101" t="s">
        <v>350</v>
      </c>
      <c r="B176" s="49" t="s">
        <v>597</v>
      </c>
      <c r="C176" s="50" t="s">
        <v>611</v>
      </c>
      <c r="D176" s="49" t="s">
        <v>596</v>
      </c>
      <c r="E176" s="134">
        <f t="shared" si="5"/>
        <v>430972.14</v>
      </c>
      <c r="F176" s="144"/>
      <c r="G176" s="134"/>
      <c r="H176" s="134"/>
      <c r="I176" s="147"/>
      <c r="J176" s="137">
        <v>430.97214000000002</v>
      </c>
      <c r="K176" s="326">
        <v>430972.14</v>
      </c>
      <c r="L176" s="332">
        <f t="shared" si="4"/>
        <v>100</v>
      </c>
    </row>
    <row r="177" spans="1:12" s="21" customFormat="1" ht="25.2" customHeight="1" x14ac:dyDescent="0.25">
      <c r="A177" s="105" t="s">
        <v>398</v>
      </c>
      <c r="B177" s="39" t="s">
        <v>612</v>
      </c>
      <c r="C177" s="39"/>
      <c r="D177" s="55"/>
      <c r="E177" s="141">
        <f t="shared" si="5"/>
        <v>624100</v>
      </c>
      <c r="F177" s="160"/>
      <c r="G177" s="141"/>
      <c r="H177" s="141"/>
      <c r="I177" s="163"/>
      <c r="J177" s="143">
        <v>624.1</v>
      </c>
      <c r="K177" s="325">
        <v>547241.1</v>
      </c>
      <c r="L177" s="331">
        <f t="shared" si="4"/>
        <v>87.684842172728722</v>
      </c>
    </row>
    <row r="178" spans="1:12" s="21" customFormat="1" ht="39.6" customHeight="1" x14ac:dyDescent="0.25">
      <c r="A178" s="105" t="s">
        <v>613</v>
      </c>
      <c r="B178" s="40" t="s">
        <v>612</v>
      </c>
      <c r="C178" s="40">
        <v>3400000000</v>
      </c>
      <c r="D178" s="56"/>
      <c r="E178" s="134">
        <f t="shared" si="5"/>
        <v>600000</v>
      </c>
      <c r="F178" s="134"/>
      <c r="G178" s="134"/>
      <c r="H178" s="134"/>
      <c r="I178" s="147"/>
      <c r="J178" s="137">
        <v>600</v>
      </c>
      <c r="K178" s="326">
        <v>540429.5</v>
      </c>
      <c r="L178" s="332">
        <f t="shared" si="4"/>
        <v>90.071583333333336</v>
      </c>
    </row>
    <row r="179" spans="1:12" s="21" customFormat="1" ht="22.8" customHeight="1" x14ac:dyDescent="0.25">
      <c r="A179" s="101" t="s">
        <v>399</v>
      </c>
      <c r="B179" s="42" t="s">
        <v>612</v>
      </c>
      <c r="C179" s="42">
        <v>3400000410</v>
      </c>
      <c r="D179" s="46"/>
      <c r="E179" s="134">
        <f t="shared" si="5"/>
        <v>420000</v>
      </c>
      <c r="F179" s="134"/>
      <c r="G179" s="134"/>
      <c r="H179" s="134"/>
      <c r="I179" s="147"/>
      <c r="J179" s="137">
        <v>420</v>
      </c>
      <c r="K179" s="326">
        <v>360429.5</v>
      </c>
      <c r="L179" s="332">
        <f t="shared" si="4"/>
        <v>85.816547619047626</v>
      </c>
    </row>
    <row r="180" spans="1:12" s="21" customFormat="1" ht="38.4" customHeight="1" x14ac:dyDescent="0.25">
      <c r="A180" s="101" t="s">
        <v>349</v>
      </c>
      <c r="B180" s="42" t="s">
        <v>612</v>
      </c>
      <c r="C180" s="42">
        <v>3400000410</v>
      </c>
      <c r="D180" s="46">
        <v>200</v>
      </c>
      <c r="E180" s="134">
        <f t="shared" si="5"/>
        <v>420000</v>
      </c>
      <c r="F180" s="134"/>
      <c r="G180" s="134"/>
      <c r="H180" s="134"/>
      <c r="I180" s="147"/>
      <c r="J180" s="137">
        <v>420</v>
      </c>
      <c r="K180" s="326">
        <v>360429.5</v>
      </c>
      <c r="L180" s="332">
        <f t="shared" si="4"/>
        <v>85.816547619047626</v>
      </c>
    </row>
    <row r="181" spans="1:12" s="21" customFormat="1" ht="38.4" customHeight="1" x14ac:dyDescent="0.25">
      <c r="A181" s="101" t="s">
        <v>350</v>
      </c>
      <c r="B181" s="42" t="s">
        <v>612</v>
      </c>
      <c r="C181" s="42">
        <v>3400000410</v>
      </c>
      <c r="D181" s="46">
        <v>240</v>
      </c>
      <c r="E181" s="134">
        <f t="shared" si="5"/>
        <v>420000</v>
      </c>
      <c r="F181" s="134"/>
      <c r="G181" s="134"/>
      <c r="H181" s="134"/>
      <c r="I181" s="147"/>
      <c r="J181" s="137">
        <v>420</v>
      </c>
      <c r="K181" s="326">
        <v>360429.5</v>
      </c>
      <c r="L181" s="332">
        <f t="shared" si="4"/>
        <v>85.816547619047626</v>
      </c>
    </row>
    <row r="182" spans="1:12" s="21" customFormat="1" ht="33" customHeight="1" x14ac:dyDescent="0.25">
      <c r="A182" s="101" t="s">
        <v>400</v>
      </c>
      <c r="B182" s="42" t="s">
        <v>612</v>
      </c>
      <c r="C182" s="42" t="s">
        <v>614</v>
      </c>
      <c r="D182" s="46"/>
      <c r="E182" s="134">
        <f t="shared" si="5"/>
        <v>180000</v>
      </c>
      <c r="F182" s="134"/>
      <c r="G182" s="134"/>
      <c r="H182" s="134"/>
      <c r="I182" s="147"/>
      <c r="J182" s="137">
        <v>180</v>
      </c>
      <c r="K182" s="326">
        <v>180000</v>
      </c>
      <c r="L182" s="332">
        <f t="shared" si="4"/>
        <v>100</v>
      </c>
    </row>
    <row r="183" spans="1:12" s="21" customFormat="1" ht="35.4" customHeight="1" x14ac:dyDescent="0.25">
      <c r="A183" s="101" t="s">
        <v>349</v>
      </c>
      <c r="B183" s="42" t="s">
        <v>612</v>
      </c>
      <c r="C183" s="42" t="s">
        <v>614</v>
      </c>
      <c r="D183" s="46">
        <v>200</v>
      </c>
      <c r="E183" s="134">
        <f t="shared" si="5"/>
        <v>180000</v>
      </c>
      <c r="F183" s="134"/>
      <c r="G183" s="134"/>
      <c r="H183" s="134"/>
      <c r="I183" s="147"/>
      <c r="J183" s="137">
        <v>180</v>
      </c>
      <c r="K183" s="326">
        <v>180000</v>
      </c>
      <c r="L183" s="332">
        <f t="shared" si="4"/>
        <v>100</v>
      </c>
    </row>
    <row r="184" spans="1:12" s="21" customFormat="1" ht="30.6" customHeight="1" x14ac:dyDescent="0.25">
      <c r="A184" s="101" t="s">
        <v>350</v>
      </c>
      <c r="B184" s="42" t="s">
        <v>612</v>
      </c>
      <c r="C184" s="42" t="s">
        <v>614</v>
      </c>
      <c r="D184" s="46">
        <v>240</v>
      </c>
      <c r="E184" s="134">
        <f t="shared" si="5"/>
        <v>180000</v>
      </c>
      <c r="F184" s="134"/>
      <c r="G184" s="134"/>
      <c r="H184" s="134"/>
      <c r="I184" s="147"/>
      <c r="J184" s="137">
        <v>180</v>
      </c>
      <c r="K184" s="326">
        <v>180000</v>
      </c>
      <c r="L184" s="332">
        <f t="shared" si="4"/>
        <v>100</v>
      </c>
    </row>
    <row r="185" spans="1:12" s="21" customFormat="1" ht="30" customHeight="1" x14ac:dyDescent="0.25">
      <c r="A185" s="103" t="s">
        <v>401</v>
      </c>
      <c r="B185" s="49" t="s">
        <v>612</v>
      </c>
      <c r="C185" s="50">
        <v>8000000000</v>
      </c>
      <c r="D185" s="50"/>
      <c r="E185" s="134">
        <f t="shared" si="5"/>
        <v>24100</v>
      </c>
      <c r="F185" s="151"/>
      <c r="G185" s="151"/>
      <c r="H185" s="151"/>
      <c r="I185" s="165"/>
      <c r="J185" s="137">
        <v>24.1</v>
      </c>
      <c r="K185" s="326">
        <v>6811.6</v>
      </c>
      <c r="L185" s="332">
        <f t="shared" si="4"/>
        <v>28.263900414937758</v>
      </c>
    </row>
    <row r="186" spans="1:12" s="21" customFormat="1" ht="63.6" customHeight="1" x14ac:dyDescent="0.25">
      <c r="A186" s="101" t="s">
        <v>615</v>
      </c>
      <c r="B186" s="49" t="s">
        <v>612</v>
      </c>
      <c r="C186" s="50">
        <v>8000010000</v>
      </c>
      <c r="D186" s="50"/>
      <c r="E186" s="134">
        <f t="shared" si="5"/>
        <v>24100</v>
      </c>
      <c r="F186" s="151"/>
      <c r="G186" s="151"/>
      <c r="H186" s="151"/>
      <c r="I186" s="165"/>
      <c r="J186" s="137">
        <v>24.1</v>
      </c>
      <c r="K186" s="326">
        <v>6811.6</v>
      </c>
      <c r="L186" s="332">
        <f t="shared" si="4"/>
        <v>28.263900414937758</v>
      </c>
    </row>
    <row r="187" spans="1:12" s="21" customFormat="1" ht="36.6" customHeight="1" x14ac:dyDescent="0.25">
      <c r="A187" s="101" t="s">
        <v>349</v>
      </c>
      <c r="B187" s="49" t="s">
        <v>612</v>
      </c>
      <c r="C187" s="50">
        <v>8000010000</v>
      </c>
      <c r="D187" s="50">
        <v>200</v>
      </c>
      <c r="E187" s="134">
        <f t="shared" si="5"/>
        <v>24100</v>
      </c>
      <c r="F187" s="151"/>
      <c r="G187" s="151"/>
      <c r="H187" s="151"/>
      <c r="I187" s="165"/>
      <c r="J187" s="137">
        <v>24.1</v>
      </c>
      <c r="K187" s="326">
        <v>6811.6</v>
      </c>
      <c r="L187" s="332">
        <f t="shared" si="4"/>
        <v>28.263900414937758</v>
      </c>
    </row>
    <row r="188" spans="1:12" s="21" customFormat="1" ht="39" customHeight="1" thickBot="1" x14ac:dyDescent="0.3">
      <c r="A188" s="120" t="s">
        <v>350</v>
      </c>
      <c r="B188" s="51" t="s">
        <v>612</v>
      </c>
      <c r="C188" s="52">
        <v>8000010000</v>
      </c>
      <c r="D188" s="52">
        <v>240</v>
      </c>
      <c r="E188" s="151">
        <f t="shared" si="5"/>
        <v>24100</v>
      </c>
      <c r="F188" s="151"/>
      <c r="G188" s="151"/>
      <c r="H188" s="151"/>
      <c r="I188" s="165"/>
      <c r="J188" s="162">
        <v>24.1</v>
      </c>
      <c r="K188" s="327">
        <v>6811.6</v>
      </c>
      <c r="L188" s="333">
        <f t="shared" si="4"/>
        <v>28.263900414937758</v>
      </c>
    </row>
    <row r="189" spans="1:12" s="21" customFormat="1" ht="23.4" customHeight="1" thickBot="1" x14ac:dyDescent="0.3">
      <c r="A189" s="323" t="s">
        <v>616</v>
      </c>
      <c r="B189" s="319" t="s">
        <v>617</v>
      </c>
      <c r="C189" s="319"/>
      <c r="D189" s="320"/>
      <c r="E189" s="324">
        <f t="shared" si="5"/>
        <v>128342561</v>
      </c>
      <c r="F189" s="324">
        <f>F190+F201+F230</f>
        <v>0</v>
      </c>
      <c r="G189" s="324">
        <f>G190+G201+G230</f>
        <v>0</v>
      </c>
      <c r="H189" s="324">
        <f>H190+H201+H230</f>
        <v>0</v>
      </c>
      <c r="I189" s="324">
        <f>I190+I201+I230</f>
        <v>0</v>
      </c>
      <c r="J189" s="322">
        <f>J190+J201+J230</f>
        <v>128342.561</v>
      </c>
      <c r="K189" s="328">
        <v>127301467.51000001</v>
      </c>
      <c r="L189" s="334">
        <f t="shared" si="4"/>
        <v>99.188816646724078</v>
      </c>
    </row>
    <row r="190" spans="1:12" s="21" customFormat="1" ht="18.600000000000001" customHeight="1" x14ac:dyDescent="0.25">
      <c r="A190" s="97" t="s">
        <v>402</v>
      </c>
      <c r="B190" s="39" t="s">
        <v>618</v>
      </c>
      <c r="C190" s="39"/>
      <c r="D190" s="57"/>
      <c r="E190" s="129">
        <f t="shared" si="5"/>
        <v>1091800</v>
      </c>
      <c r="F190" s="171"/>
      <c r="G190" s="131"/>
      <c r="H190" s="129"/>
      <c r="I190" s="156"/>
      <c r="J190" s="167">
        <v>1091.8</v>
      </c>
      <c r="K190" s="329">
        <v>362420.83</v>
      </c>
      <c r="L190" s="335">
        <f t="shared" si="4"/>
        <v>33.194800329730725</v>
      </c>
    </row>
    <row r="191" spans="1:12" s="21" customFormat="1" ht="27.6" customHeight="1" x14ac:dyDescent="0.25">
      <c r="A191" s="98" t="s">
        <v>403</v>
      </c>
      <c r="B191" s="42" t="s">
        <v>618</v>
      </c>
      <c r="C191" s="42">
        <v>3600000000</v>
      </c>
      <c r="D191" s="43"/>
      <c r="E191" s="134">
        <f t="shared" si="5"/>
        <v>1091800</v>
      </c>
      <c r="F191" s="135"/>
      <c r="G191" s="144"/>
      <c r="H191" s="134"/>
      <c r="I191" s="147"/>
      <c r="J191" s="137">
        <v>1091.8</v>
      </c>
      <c r="K191" s="326">
        <v>362420.83</v>
      </c>
      <c r="L191" s="332">
        <f t="shared" si="4"/>
        <v>33.194800329730725</v>
      </c>
    </row>
    <row r="192" spans="1:12" s="22" customFormat="1" ht="40.200000000000003" customHeight="1" x14ac:dyDescent="0.3">
      <c r="A192" s="98" t="s">
        <v>404</v>
      </c>
      <c r="B192" s="42" t="s">
        <v>618</v>
      </c>
      <c r="C192" s="42">
        <v>3600001510</v>
      </c>
      <c r="D192" s="43"/>
      <c r="E192" s="134">
        <f t="shared" si="5"/>
        <v>887000</v>
      </c>
      <c r="F192" s="135"/>
      <c r="G192" s="160"/>
      <c r="H192" s="141"/>
      <c r="I192" s="163"/>
      <c r="J192" s="137">
        <v>887</v>
      </c>
      <c r="K192" s="326">
        <v>159635.45000000001</v>
      </c>
      <c r="L192" s="332">
        <f t="shared" si="4"/>
        <v>17.997232243517473</v>
      </c>
    </row>
    <row r="193" spans="1:12" s="21" customFormat="1" ht="42" customHeight="1" x14ac:dyDescent="0.25">
      <c r="A193" s="98" t="s">
        <v>349</v>
      </c>
      <c r="B193" s="42" t="s">
        <v>618</v>
      </c>
      <c r="C193" s="42">
        <v>3600001510</v>
      </c>
      <c r="D193" s="43">
        <v>200</v>
      </c>
      <c r="E193" s="134">
        <f t="shared" si="5"/>
        <v>887000</v>
      </c>
      <c r="F193" s="135"/>
      <c r="G193" s="144"/>
      <c r="H193" s="134"/>
      <c r="I193" s="147"/>
      <c r="J193" s="137">
        <v>887</v>
      </c>
      <c r="K193" s="326">
        <v>159635.45000000001</v>
      </c>
      <c r="L193" s="332">
        <f t="shared" si="4"/>
        <v>17.997232243517473</v>
      </c>
    </row>
    <row r="194" spans="1:12" s="21" customFormat="1" ht="37.799999999999997" customHeight="1" x14ac:dyDescent="0.25">
      <c r="A194" s="98" t="s">
        <v>350</v>
      </c>
      <c r="B194" s="42" t="s">
        <v>618</v>
      </c>
      <c r="C194" s="42">
        <v>3600001510</v>
      </c>
      <c r="D194" s="43">
        <v>240</v>
      </c>
      <c r="E194" s="134">
        <f t="shared" si="5"/>
        <v>887000</v>
      </c>
      <c r="F194" s="135"/>
      <c r="G194" s="144"/>
      <c r="H194" s="134"/>
      <c r="I194" s="147"/>
      <c r="J194" s="137">
        <v>887</v>
      </c>
      <c r="K194" s="326">
        <v>159635.45000000001</v>
      </c>
      <c r="L194" s="332">
        <f t="shared" si="4"/>
        <v>17.997232243517473</v>
      </c>
    </row>
    <row r="195" spans="1:12" s="21" customFormat="1" ht="50.4" customHeight="1" x14ac:dyDescent="0.25">
      <c r="A195" s="98" t="s">
        <v>405</v>
      </c>
      <c r="B195" s="42" t="s">
        <v>618</v>
      </c>
      <c r="C195" s="42">
        <v>3600001520</v>
      </c>
      <c r="D195" s="43"/>
      <c r="E195" s="134">
        <f t="shared" si="5"/>
        <v>198000</v>
      </c>
      <c r="F195" s="135"/>
      <c r="G195" s="144"/>
      <c r="H195" s="134"/>
      <c r="I195" s="147"/>
      <c r="J195" s="137">
        <v>198</v>
      </c>
      <c r="K195" s="326">
        <v>195985.38</v>
      </c>
      <c r="L195" s="332">
        <f t="shared" si="4"/>
        <v>98.982515151515145</v>
      </c>
    </row>
    <row r="196" spans="1:12" s="21" customFormat="1" ht="38.4" customHeight="1" x14ac:dyDescent="0.25">
      <c r="A196" s="102" t="s">
        <v>349</v>
      </c>
      <c r="B196" s="42" t="s">
        <v>618</v>
      </c>
      <c r="C196" s="42">
        <v>3600001520</v>
      </c>
      <c r="D196" s="43">
        <v>200</v>
      </c>
      <c r="E196" s="134">
        <f t="shared" si="5"/>
        <v>198000</v>
      </c>
      <c r="F196" s="135"/>
      <c r="G196" s="144"/>
      <c r="H196" s="134"/>
      <c r="I196" s="147"/>
      <c r="J196" s="137">
        <v>198</v>
      </c>
      <c r="K196" s="326">
        <v>195985.38</v>
      </c>
      <c r="L196" s="332">
        <f t="shared" si="4"/>
        <v>98.982515151515145</v>
      </c>
    </row>
    <row r="197" spans="1:12" s="21" customFormat="1" ht="36" customHeight="1" x14ac:dyDescent="0.25">
      <c r="A197" s="110" t="s">
        <v>350</v>
      </c>
      <c r="B197" s="58" t="s">
        <v>618</v>
      </c>
      <c r="C197" s="42">
        <v>3600001520</v>
      </c>
      <c r="D197" s="43">
        <v>240</v>
      </c>
      <c r="E197" s="134">
        <f t="shared" si="5"/>
        <v>198000</v>
      </c>
      <c r="F197" s="135"/>
      <c r="G197" s="144"/>
      <c r="H197" s="134"/>
      <c r="I197" s="147"/>
      <c r="J197" s="137">
        <v>198</v>
      </c>
      <c r="K197" s="326">
        <v>195985.38</v>
      </c>
      <c r="L197" s="332">
        <f t="shared" si="4"/>
        <v>98.982515151515145</v>
      </c>
    </row>
    <row r="198" spans="1:12" s="21" customFormat="1" ht="34.799999999999997" customHeight="1" x14ac:dyDescent="0.25">
      <c r="A198" s="110" t="s">
        <v>619</v>
      </c>
      <c r="B198" s="58" t="s">
        <v>618</v>
      </c>
      <c r="C198" s="42" t="s">
        <v>620</v>
      </c>
      <c r="D198" s="43"/>
      <c r="E198" s="134">
        <f t="shared" si="5"/>
        <v>6800</v>
      </c>
      <c r="F198" s="135"/>
      <c r="G198" s="144"/>
      <c r="H198" s="134"/>
      <c r="I198" s="147"/>
      <c r="J198" s="137">
        <v>6.8</v>
      </c>
      <c r="K198" s="326">
        <v>6800</v>
      </c>
      <c r="L198" s="332">
        <f t="shared" si="4"/>
        <v>100</v>
      </c>
    </row>
    <row r="199" spans="1:12" s="21" customFormat="1" ht="19.2" customHeight="1" x14ac:dyDescent="0.25">
      <c r="A199" s="110" t="s">
        <v>352</v>
      </c>
      <c r="B199" s="58" t="s">
        <v>618</v>
      </c>
      <c r="C199" s="42" t="s">
        <v>620</v>
      </c>
      <c r="D199" s="43" t="s">
        <v>569</v>
      </c>
      <c r="E199" s="134">
        <f t="shared" si="5"/>
        <v>6800</v>
      </c>
      <c r="F199" s="135"/>
      <c r="G199" s="144"/>
      <c r="H199" s="134"/>
      <c r="I199" s="147"/>
      <c r="J199" s="137">
        <v>6.8</v>
      </c>
      <c r="K199" s="326">
        <v>6800</v>
      </c>
      <c r="L199" s="332">
        <f t="shared" ref="L199:L262" si="6">K199/E199*100</f>
        <v>100</v>
      </c>
    </row>
    <row r="200" spans="1:12" s="21" customFormat="1" ht="20.399999999999999" customHeight="1" x14ac:dyDescent="0.25">
      <c r="A200" s="110" t="s">
        <v>370</v>
      </c>
      <c r="B200" s="58" t="s">
        <v>618</v>
      </c>
      <c r="C200" s="42" t="s">
        <v>620</v>
      </c>
      <c r="D200" s="43" t="s">
        <v>570</v>
      </c>
      <c r="E200" s="134">
        <f t="shared" si="5"/>
        <v>6800</v>
      </c>
      <c r="F200" s="135"/>
      <c r="G200" s="144"/>
      <c r="H200" s="134"/>
      <c r="I200" s="147"/>
      <c r="J200" s="137">
        <v>6.8</v>
      </c>
      <c r="K200" s="326">
        <v>6800</v>
      </c>
      <c r="L200" s="332">
        <f t="shared" si="6"/>
        <v>100</v>
      </c>
    </row>
    <row r="201" spans="1:12" s="21" customFormat="1" ht="21.6" customHeight="1" x14ac:dyDescent="0.25">
      <c r="A201" s="110" t="s">
        <v>406</v>
      </c>
      <c r="B201" s="59" t="s">
        <v>621</v>
      </c>
      <c r="C201" s="60"/>
      <c r="D201" s="61"/>
      <c r="E201" s="141">
        <f t="shared" ref="E201:E264" si="7">SUM(F201:J201)*1000</f>
        <v>117587234</v>
      </c>
      <c r="F201" s="138"/>
      <c r="G201" s="160"/>
      <c r="H201" s="141"/>
      <c r="I201" s="163"/>
      <c r="J201" s="143">
        <v>117587.234</v>
      </c>
      <c r="K201" s="325">
        <v>117570087.25</v>
      </c>
      <c r="L201" s="331">
        <f t="shared" si="6"/>
        <v>99.985417847314963</v>
      </c>
    </row>
    <row r="202" spans="1:12" s="21" customFormat="1" ht="32.4" customHeight="1" x14ac:dyDescent="0.25">
      <c r="A202" s="112" t="s">
        <v>622</v>
      </c>
      <c r="B202" s="62" t="s">
        <v>621</v>
      </c>
      <c r="C202" s="63">
        <v>1020000000</v>
      </c>
      <c r="D202" s="63"/>
      <c r="E202" s="134">
        <f t="shared" si="7"/>
        <v>103633930</v>
      </c>
      <c r="F202" s="138"/>
      <c r="G202" s="144"/>
      <c r="H202" s="134"/>
      <c r="I202" s="147"/>
      <c r="J202" s="172">
        <v>103633.93</v>
      </c>
      <c r="K202" s="326">
        <v>103633930</v>
      </c>
      <c r="L202" s="332">
        <f t="shared" si="6"/>
        <v>100</v>
      </c>
    </row>
    <row r="203" spans="1:12" s="21" customFormat="1" ht="36.6" customHeight="1" x14ac:dyDescent="0.25">
      <c r="A203" s="112" t="s">
        <v>623</v>
      </c>
      <c r="B203" s="62" t="s">
        <v>621</v>
      </c>
      <c r="C203" s="63" t="s">
        <v>624</v>
      </c>
      <c r="D203" s="63"/>
      <c r="E203" s="134">
        <f t="shared" si="7"/>
        <v>103633930</v>
      </c>
      <c r="F203" s="138"/>
      <c r="G203" s="144"/>
      <c r="H203" s="134"/>
      <c r="I203" s="147"/>
      <c r="J203" s="172">
        <v>103633.93</v>
      </c>
      <c r="K203" s="326">
        <v>103633930</v>
      </c>
      <c r="L203" s="332">
        <f t="shared" si="6"/>
        <v>100</v>
      </c>
    </row>
    <row r="204" spans="1:12" s="21" customFormat="1" ht="64.8" customHeight="1" x14ac:dyDescent="0.25">
      <c r="A204" s="112" t="s">
        <v>625</v>
      </c>
      <c r="B204" s="62" t="s">
        <v>621</v>
      </c>
      <c r="C204" s="63" t="s">
        <v>626</v>
      </c>
      <c r="D204" s="63"/>
      <c r="E204" s="134">
        <f t="shared" si="7"/>
        <v>103633930</v>
      </c>
      <c r="F204" s="138"/>
      <c r="G204" s="144"/>
      <c r="H204" s="134"/>
      <c r="I204" s="147"/>
      <c r="J204" s="172">
        <v>103633.93</v>
      </c>
      <c r="K204" s="326">
        <v>103633930</v>
      </c>
      <c r="L204" s="332">
        <f t="shared" si="6"/>
        <v>100</v>
      </c>
    </row>
    <row r="205" spans="1:12" s="21" customFormat="1" ht="37.799999999999997" customHeight="1" x14ac:dyDescent="0.25">
      <c r="A205" s="112" t="s">
        <v>407</v>
      </c>
      <c r="B205" s="62" t="s">
        <v>621</v>
      </c>
      <c r="C205" s="63" t="s">
        <v>626</v>
      </c>
      <c r="D205" s="63">
        <v>400</v>
      </c>
      <c r="E205" s="134">
        <f t="shared" si="7"/>
        <v>103633930</v>
      </c>
      <c r="F205" s="138"/>
      <c r="G205" s="144"/>
      <c r="H205" s="134"/>
      <c r="I205" s="147"/>
      <c r="J205" s="173">
        <v>103633.93</v>
      </c>
      <c r="K205" s="326">
        <v>103633930</v>
      </c>
      <c r="L205" s="332">
        <f t="shared" si="6"/>
        <v>100</v>
      </c>
    </row>
    <row r="206" spans="1:12" s="21" customFormat="1" ht="21.6" customHeight="1" x14ac:dyDescent="0.25">
      <c r="A206" s="111" t="s">
        <v>408</v>
      </c>
      <c r="B206" s="64" t="s">
        <v>621</v>
      </c>
      <c r="C206" s="65" t="s">
        <v>626</v>
      </c>
      <c r="D206" s="65">
        <v>410</v>
      </c>
      <c r="E206" s="134">
        <f t="shared" si="7"/>
        <v>72417000.859999999</v>
      </c>
      <c r="F206" s="138"/>
      <c r="G206" s="144"/>
      <c r="H206" s="151"/>
      <c r="I206" s="165"/>
      <c r="J206" s="174">
        <v>72417.00086</v>
      </c>
      <c r="K206" s="326">
        <v>72417000.859999999</v>
      </c>
      <c r="L206" s="332">
        <f t="shared" si="6"/>
        <v>100</v>
      </c>
    </row>
    <row r="207" spans="1:12" s="21" customFormat="1" ht="104.4" customHeight="1" x14ac:dyDescent="0.25">
      <c r="A207" s="113" t="s">
        <v>409</v>
      </c>
      <c r="B207" s="66" t="s">
        <v>621</v>
      </c>
      <c r="C207" s="63" t="s">
        <v>626</v>
      </c>
      <c r="D207" s="63">
        <v>460</v>
      </c>
      <c r="E207" s="134">
        <f t="shared" si="7"/>
        <v>31216929.140000001</v>
      </c>
      <c r="F207" s="161"/>
      <c r="G207" s="136"/>
      <c r="H207" s="175"/>
      <c r="I207" s="175"/>
      <c r="J207" s="176">
        <v>31216.92914</v>
      </c>
      <c r="K207" s="326">
        <v>31216929.140000001</v>
      </c>
      <c r="L207" s="332">
        <f t="shared" si="6"/>
        <v>100</v>
      </c>
    </row>
    <row r="208" spans="1:12" s="21" customFormat="1" ht="20.399999999999999" customHeight="1" x14ac:dyDescent="0.25">
      <c r="A208" s="97" t="s">
        <v>410</v>
      </c>
      <c r="B208" s="40" t="s">
        <v>621</v>
      </c>
      <c r="C208" s="40">
        <v>3610000000</v>
      </c>
      <c r="D208" s="41"/>
      <c r="E208" s="134">
        <f t="shared" si="7"/>
        <v>13453304</v>
      </c>
      <c r="F208" s="135"/>
      <c r="G208" s="144"/>
      <c r="H208" s="145"/>
      <c r="I208" s="146"/>
      <c r="J208" s="148">
        <v>13453.304</v>
      </c>
      <c r="K208" s="326">
        <v>13936157.25</v>
      </c>
      <c r="L208" s="332">
        <f t="shared" si="6"/>
        <v>103.5891053231236</v>
      </c>
    </row>
    <row r="209" spans="1:12" s="22" customFormat="1" ht="29.4" customHeight="1" x14ac:dyDescent="0.3">
      <c r="A209" s="97" t="s">
        <v>411</v>
      </c>
      <c r="B209" s="40" t="s">
        <v>621</v>
      </c>
      <c r="C209" s="40">
        <v>3610002510</v>
      </c>
      <c r="D209" s="41"/>
      <c r="E209" s="134">
        <f t="shared" si="7"/>
        <v>4013300</v>
      </c>
      <c r="F209" s="135"/>
      <c r="G209" s="144"/>
      <c r="H209" s="134"/>
      <c r="I209" s="147"/>
      <c r="J209" s="137">
        <v>4013.3</v>
      </c>
      <c r="K209" s="326">
        <v>3996648.05</v>
      </c>
      <c r="L209" s="332">
        <f t="shared" si="6"/>
        <v>99.585080856153283</v>
      </c>
    </row>
    <row r="210" spans="1:12" s="22" customFormat="1" ht="38.4" customHeight="1" x14ac:dyDescent="0.3">
      <c r="A210" s="102" t="s">
        <v>349</v>
      </c>
      <c r="B210" s="47" t="s">
        <v>621</v>
      </c>
      <c r="C210" s="47">
        <v>3610002510</v>
      </c>
      <c r="D210" s="48">
        <v>200</v>
      </c>
      <c r="E210" s="134">
        <f t="shared" si="7"/>
        <v>4013300</v>
      </c>
      <c r="F210" s="135"/>
      <c r="G210" s="144"/>
      <c r="H210" s="134"/>
      <c r="I210" s="147"/>
      <c r="J210" s="137">
        <v>4013.3</v>
      </c>
      <c r="K210" s="326">
        <v>3996648.05</v>
      </c>
      <c r="L210" s="332">
        <f t="shared" si="6"/>
        <v>99.585080856153283</v>
      </c>
    </row>
    <row r="211" spans="1:12" s="21" customFormat="1" ht="36.6" customHeight="1" x14ac:dyDescent="0.25">
      <c r="A211" s="102" t="s">
        <v>350</v>
      </c>
      <c r="B211" s="47" t="s">
        <v>621</v>
      </c>
      <c r="C211" s="47">
        <v>3610002510</v>
      </c>
      <c r="D211" s="48">
        <v>240</v>
      </c>
      <c r="E211" s="134">
        <f t="shared" si="7"/>
        <v>4013300</v>
      </c>
      <c r="F211" s="135"/>
      <c r="G211" s="144"/>
      <c r="H211" s="134"/>
      <c r="I211" s="147"/>
      <c r="J211" s="137">
        <v>4013.3</v>
      </c>
      <c r="K211" s="326">
        <v>3996648.05</v>
      </c>
      <c r="L211" s="332">
        <f t="shared" si="6"/>
        <v>99.585080856153283</v>
      </c>
    </row>
    <row r="212" spans="1:12" s="21" customFormat="1" ht="122.4" customHeight="1" x14ac:dyDescent="0.25">
      <c r="A212" s="112" t="s">
        <v>412</v>
      </c>
      <c r="B212" s="67" t="s">
        <v>621</v>
      </c>
      <c r="C212" s="68">
        <v>3610060110</v>
      </c>
      <c r="D212" s="69"/>
      <c r="E212" s="134">
        <f t="shared" si="7"/>
        <v>2508235</v>
      </c>
      <c r="F212" s="159"/>
      <c r="G212" s="144"/>
      <c r="H212" s="134"/>
      <c r="I212" s="147"/>
      <c r="J212" s="137">
        <v>2508.2350000000001</v>
      </c>
      <c r="K212" s="326">
        <v>2508234.4300000002</v>
      </c>
      <c r="L212" s="332">
        <f t="shared" si="6"/>
        <v>99.999977274856633</v>
      </c>
    </row>
    <row r="213" spans="1:12" s="21" customFormat="1" ht="17.399999999999999" customHeight="1" x14ac:dyDescent="0.25">
      <c r="A213" s="112" t="s">
        <v>352</v>
      </c>
      <c r="B213" s="67" t="s">
        <v>621</v>
      </c>
      <c r="C213" s="68">
        <v>3610060110</v>
      </c>
      <c r="D213" s="69">
        <v>800</v>
      </c>
      <c r="E213" s="134">
        <f t="shared" si="7"/>
        <v>2508235</v>
      </c>
      <c r="F213" s="159"/>
      <c r="G213" s="144"/>
      <c r="H213" s="134"/>
      <c r="I213" s="147"/>
      <c r="J213" s="137">
        <v>2508.2350000000001</v>
      </c>
      <c r="K213" s="326">
        <v>2508234.4300000002</v>
      </c>
      <c r="L213" s="332">
        <f t="shared" si="6"/>
        <v>99.999977274856633</v>
      </c>
    </row>
    <row r="214" spans="1:12" s="21" customFormat="1" ht="49.2" customHeight="1" x14ac:dyDescent="0.25">
      <c r="A214" s="112" t="s">
        <v>590</v>
      </c>
      <c r="B214" s="67" t="s">
        <v>621</v>
      </c>
      <c r="C214" s="68">
        <v>3610060110</v>
      </c>
      <c r="D214" s="69">
        <v>810</v>
      </c>
      <c r="E214" s="134">
        <f t="shared" si="7"/>
        <v>2508235</v>
      </c>
      <c r="F214" s="159"/>
      <c r="G214" s="144"/>
      <c r="H214" s="134"/>
      <c r="I214" s="147"/>
      <c r="J214" s="137">
        <v>2508.2350000000001</v>
      </c>
      <c r="K214" s="326">
        <v>2508234.4300000002</v>
      </c>
      <c r="L214" s="332">
        <f t="shared" si="6"/>
        <v>99.999977274856633</v>
      </c>
    </row>
    <row r="215" spans="1:12" s="21" customFormat="1" ht="130.80000000000001" customHeight="1" x14ac:dyDescent="0.25">
      <c r="A215" s="112" t="s">
        <v>627</v>
      </c>
      <c r="B215" s="67" t="s">
        <v>621</v>
      </c>
      <c r="C215" s="68">
        <v>3610060120</v>
      </c>
      <c r="D215" s="69"/>
      <c r="E215" s="134">
        <f t="shared" si="7"/>
        <v>614088</v>
      </c>
      <c r="F215" s="159"/>
      <c r="G215" s="144"/>
      <c r="H215" s="134"/>
      <c r="I215" s="147"/>
      <c r="J215" s="137">
        <v>614.08799999999997</v>
      </c>
      <c r="K215" s="326">
        <v>613595.80000000005</v>
      </c>
      <c r="L215" s="332">
        <f t="shared" si="6"/>
        <v>99.919848621044551</v>
      </c>
    </row>
    <row r="216" spans="1:12" s="21" customFormat="1" ht="22.8" customHeight="1" x14ac:dyDescent="0.25">
      <c r="A216" s="112" t="s">
        <v>352</v>
      </c>
      <c r="B216" s="67" t="s">
        <v>621</v>
      </c>
      <c r="C216" s="68">
        <v>3610060120</v>
      </c>
      <c r="D216" s="69">
        <v>800</v>
      </c>
      <c r="E216" s="134">
        <f t="shared" si="7"/>
        <v>614088</v>
      </c>
      <c r="F216" s="159"/>
      <c r="G216" s="144"/>
      <c r="H216" s="134"/>
      <c r="I216" s="147"/>
      <c r="J216" s="137">
        <v>614.08799999999997</v>
      </c>
      <c r="K216" s="326">
        <v>613595.80000000005</v>
      </c>
      <c r="L216" s="332">
        <f t="shared" si="6"/>
        <v>99.919848621044551</v>
      </c>
    </row>
    <row r="217" spans="1:12" s="21" customFormat="1" ht="52.8" x14ac:dyDescent="0.25">
      <c r="A217" s="112" t="s">
        <v>590</v>
      </c>
      <c r="B217" s="67" t="s">
        <v>621</v>
      </c>
      <c r="C217" s="68">
        <v>3610060120</v>
      </c>
      <c r="D217" s="69">
        <v>810</v>
      </c>
      <c r="E217" s="134">
        <f t="shared" si="7"/>
        <v>614088</v>
      </c>
      <c r="F217" s="159"/>
      <c r="G217" s="144"/>
      <c r="H217" s="134"/>
      <c r="I217" s="147"/>
      <c r="J217" s="137">
        <v>614.08799999999997</v>
      </c>
      <c r="K217" s="326">
        <v>613595.80000000005</v>
      </c>
      <c r="L217" s="332">
        <f t="shared" si="6"/>
        <v>99.919848621044551</v>
      </c>
    </row>
    <row r="218" spans="1:12" s="21" customFormat="1" ht="140.4" customHeight="1" x14ac:dyDescent="0.25">
      <c r="A218" s="114" t="s">
        <v>628</v>
      </c>
      <c r="B218" s="70" t="s">
        <v>621</v>
      </c>
      <c r="C218" s="68">
        <v>3610060130</v>
      </c>
      <c r="D218" s="71"/>
      <c r="E218" s="134">
        <f t="shared" si="7"/>
        <v>291037</v>
      </c>
      <c r="F218" s="135"/>
      <c r="G218" s="144"/>
      <c r="H218" s="134"/>
      <c r="I218" s="147"/>
      <c r="J218" s="137">
        <v>291.03699999999998</v>
      </c>
      <c r="K218" s="326">
        <v>291036.39</v>
      </c>
      <c r="L218" s="332">
        <f t="shared" si="6"/>
        <v>99.999790404656451</v>
      </c>
    </row>
    <row r="219" spans="1:12" s="21" customFormat="1" ht="18.600000000000001" customHeight="1" x14ac:dyDescent="0.25">
      <c r="A219" s="112" t="s">
        <v>352</v>
      </c>
      <c r="B219" s="70" t="s">
        <v>621</v>
      </c>
      <c r="C219" s="68">
        <v>3610060130</v>
      </c>
      <c r="D219" s="69">
        <v>800</v>
      </c>
      <c r="E219" s="134">
        <f t="shared" si="7"/>
        <v>291037</v>
      </c>
      <c r="F219" s="135"/>
      <c r="G219" s="144"/>
      <c r="H219" s="134"/>
      <c r="I219" s="147"/>
      <c r="J219" s="137">
        <v>291.03699999999998</v>
      </c>
      <c r="K219" s="326">
        <v>291036.39</v>
      </c>
      <c r="L219" s="332">
        <f t="shared" si="6"/>
        <v>99.999790404656451</v>
      </c>
    </row>
    <row r="220" spans="1:12" s="21" customFormat="1" ht="52.8" x14ac:dyDescent="0.25">
      <c r="A220" s="112" t="s">
        <v>590</v>
      </c>
      <c r="B220" s="70" t="s">
        <v>621</v>
      </c>
      <c r="C220" s="68">
        <v>3610060130</v>
      </c>
      <c r="D220" s="69">
        <v>810</v>
      </c>
      <c r="E220" s="134">
        <f t="shared" si="7"/>
        <v>291037</v>
      </c>
      <c r="F220" s="135"/>
      <c r="G220" s="144"/>
      <c r="H220" s="134"/>
      <c r="I220" s="147"/>
      <c r="J220" s="137">
        <v>291.03699999999998</v>
      </c>
      <c r="K220" s="326">
        <v>291036.39</v>
      </c>
      <c r="L220" s="332">
        <f t="shared" si="6"/>
        <v>99.999790404656451</v>
      </c>
    </row>
    <row r="221" spans="1:12" s="21" customFormat="1" ht="79.2" customHeight="1" x14ac:dyDescent="0.25">
      <c r="A221" s="112" t="s">
        <v>629</v>
      </c>
      <c r="B221" s="70" t="s">
        <v>621</v>
      </c>
      <c r="C221" s="68">
        <v>3610060140</v>
      </c>
      <c r="D221" s="69"/>
      <c r="E221" s="134">
        <f t="shared" si="7"/>
        <v>2118387</v>
      </c>
      <c r="F221" s="135"/>
      <c r="G221" s="144"/>
      <c r="H221" s="134"/>
      <c r="I221" s="147"/>
      <c r="J221" s="137">
        <v>2118.3870000000002</v>
      </c>
      <c r="K221" s="326">
        <v>2118387</v>
      </c>
      <c r="L221" s="332">
        <f t="shared" si="6"/>
        <v>100</v>
      </c>
    </row>
    <row r="222" spans="1:12" s="21" customFormat="1" ht="21.6" customHeight="1" x14ac:dyDescent="0.25">
      <c r="A222" s="112" t="s">
        <v>352</v>
      </c>
      <c r="B222" s="70" t="s">
        <v>621</v>
      </c>
      <c r="C222" s="68">
        <v>3610060140</v>
      </c>
      <c r="D222" s="69">
        <v>800</v>
      </c>
      <c r="E222" s="134">
        <f t="shared" si="7"/>
        <v>2118387</v>
      </c>
      <c r="F222" s="135"/>
      <c r="G222" s="144"/>
      <c r="H222" s="134"/>
      <c r="I222" s="147"/>
      <c r="J222" s="137">
        <v>2118.3870000000002</v>
      </c>
      <c r="K222" s="326">
        <v>2118387</v>
      </c>
      <c r="L222" s="332">
        <f t="shared" si="6"/>
        <v>100</v>
      </c>
    </row>
    <row r="223" spans="1:12" s="21" customFormat="1" ht="52.8" x14ac:dyDescent="0.25">
      <c r="A223" s="112" t="s">
        <v>590</v>
      </c>
      <c r="B223" s="70" t="s">
        <v>621</v>
      </c>
      <c r="C223" s="68">
        <v>3610060140</v>
      </c>
      <c r="D223" s="69">
        <v>810</v>
      </c>
      <c r="E223" s="134">
        <f t="shared" si="7"/>
        <v>2118387</v>
      </c>
      <c r="F223" s="135"/>
      <c r="G223" s="144"/>
      <c r="H223" s="134"/>
      <c r="I223" s="147"/>
      <c r="J223" s="137">
        <v>2118.3870000000002</v>
      </c>
      <c r="K223" s="326">
        <v>2118387</v>
      </c>
      <c r="L223" s="332">
        <f t="shared" si="6"/>
        <v>100</v>
      </c>
    </row>
    <row r="224" spans="1:12" s="21" customFormat="1" ht="114" customHeight="1" x14ac:dyDescent="0.25">
      <c r="A224" s="109" t="s">
        <v>413</v>
      </c>
      <c r="B224" s="40" t="s">
        <v>621</v>
      </c>
      <c r="C224" s="40" t="s">
        <v>630</v>
      </c>
      <c r="D224" s="41"/>
      <c r="E224" s="134">
        <f t="shared" si="7"/>
        <v>4398055</v>
      </c>
      <c r="F224" s="135"/>
      <c r="G224" s="144"/>
      <c r="H224" s="134"/>
      <c r="I224" s="147"/>
      <c r="J224" s="137">
        <v>4398.0550000000003</v>
      </c>
      <c r="K224" s="326">
        <v>4398054.08</v>
      </c>
      <c r="L224" s="332">
        <f t="shared" si="6"/>
        <v>99.999979081662232</v>
      </c>
    </row>
    <row r="225" spans="1:12" s="21" customFormat="1" ht="21" customHeight="1" x14ac:dyDescent="0.25">
      <c r="A225" s="112" t="s">
        <v>352</v>
      </c>
      <c r="B225" s="72" t="s">
        <v>621</v>
      </c>
      <c r="C225" s="40" t="s">
        <v>630</v>
      </c>
      <c r="D225" s="43" t="s">
        <v>569</v>
      </c>
      <c r="E225" s="134">
        <f t="shared" si="7"/>
        <v>4398055</v>
      </c>
      <c r="F225" s="135"/>
      <c r="G225" s="144"/>
      <c r="H225" s="134"/>
      <c r="I225" s="147"/>
      <c r="J225" s="137">
        <v>4398.0550000000003</v>
      </c>
      <c r="K225" s="326">
        <v>4398054.08</v>
      </c>
      <c r="L225" s="332">
        <f t="shared" si="6"/>
        <v>99.999979081662232</v>
      </c>
    </row>
    <row r="226" spans="1:12" s="21" customFormat="1" ht="52.8" x14ac:dyDescent="0.25">
      <c r="A226" s="115" t="s">
        <v>590</v>
      </c>
      <c r="B226" s="73" t="s">
        <v>621</v>
      </c>
      <c r="C226" s="74" t="s">
        <v>630</v>
      </c>
      <c r="D226" s="43" t="s">
        <v>631</v>
      </c>
      <c r="E226" s="134">
        <f t="shared" si="7"/>
        <v>4398055</v>
      </c>
      <c r="F226" s="135"/>
      <c r="G226" s="144"/>
      <c r="H226" s="134"/>
      <c r="I226" s="147"/>
      <c r="J226" s="137">
        <v>4398.0550000000003</v>
      </c>
      <c r="K226" s="326">
        <v>4398054.08</v>
      </c>
      <c r="L226" s="332">
        <f t="shared" si="6"/>
        <v>99.999979081662232</v>
      </c>
    </row>
    <row r="227" spans="1:12" s="21" customFormat="1" ht="148.19999999999999" customHeight="1" x14ac:dyDescent="0.25">
      <c r="A227" s="112" t="s">
        <v>632</v>
      </c>
      <c r="B227" s="67" t="s">
        <v>621</v>
      </c>
      <c r="C227" s="67" t="s">
        <v>633</v>
      </c>
      <c r="D227" s="75"/>
      <c r="E227" s="134">
        <f t="shared" si="7"/>
        <v>10202</v>
      </c>
      <c r="F227" s="135"/>
      <c r="G227" s="144"/>
      <c r="H227" s="134"/>
      <c r="I227" s="147"/>
      <c r="J227" s="137">
        <v>10.202</v>
      </c>
      <c r="K227" s="326">
        <v>10201.5</v>
      </c>
      <c r="L227" s="332">
        <f t="shared" si="6"/>
        <v>99.995099000196035</v>
      </c>
    </row>
    <row r="228" spans="1:12" s="21" customFormat="1" ht="19.2" customHeight="1" x14ac:dyDescent="0.25">
      <c r="A228" s="112" t="s">
        <v>352</v>
      </c>
      <c r="B228" s="67" t="s">
        <v>621</v>
      </c>
      <c r="C228" s="67" t="s">
        <v>633</v>
      </c>
      <c r="D228" s="75" t="s">
        <v>569</v>
      </c>
      <c r="E228" s="134">
        <f t="shared" si="7"/>
        <v>10202</v>
      </c>
      <c r="F228" s="135"/>
      <c r="G228" s="144"/>
      <c r="H228" s="134"/>
      <c r="I228" s="147"/>
      <c r="J228" s="137">
        <v>10.202</v>
      </c>
      <c r="K228" s="326">
        <v>10201.5</v>
      </c>
      <c r="L228" s="332">
        <f t="shared" si="6"/>
        <v>99.995099000196035</v>
      </c>
    </row>
    <row r="229" spans="1:12" s="21" customFormat="1" ht="52.8" x14ac:dyDescent="0.25">
      <c r="A229" s="115" t="s">
        <v>590</v>
      </c>
      <c r="B229" s="67" t="s">
        <v>621</v>
      </c>
      <c r="C229" s="67" t="s">
        <v>633</v>
      </c>
      <c r="D229" s="43" t="s">
        <v>631</v>
      </c>
      <c r="E229" s="134">
        <f t="shared" si="7"/>
        <v>10202</v>
      </c>
      <c r="F229" s="135"/>
      <c r="G229" s="144"/>
      <c r="H229" s="134"/>
      <c r="I229" s="147"/>
      <c r="J229" s="137">
        <v>10.202</v>
      </c>
      <c r="K229" s="326">
        <v>10201.5</v>
      </c>
      <c r="L229" s="332">
        <f t="shared" si="6"/>
        <v>99.995099000196035</v>
      </c>
    </row>
    <row r="230" spans="1:12" s="21" customFormat="1" ht="21.6" customHeight="1" x14ac:dyDescent="0.25">
      <c r="A230" s="110" t="s">
        <v>414</v>
      </c>
      <c r="B230" s="76" t="s">
        <v>634</v>
      </c>
      <c r="C230" s="39"/>
      <c r="D230" s="77"/>
      <c r="E230" s="141">
        <f t="shared" si="7"/>
        <v>9663527</v>
      </c>
      <c r="F230" s="138"/>
      <c r="G230" s="160"/>
      <c r="H230" s="141"/>
      <c r="I230" s="163"/>
      <c r="J230" s="143">
        <v>9663.527</v>
      </c>
      <c r="K230" s="325">
        <v>9368959.4299999997</v>
      </c>
      <c r="L230" s="331">
        <f t="shared" si="6"/>
        <v>96.951759228281759</v>
      </c>
    </row>
    <row r="231" spans="1:12" s="21" customFormat="1" ht="19.2" customHeight="1" x14ac:dyDescent="0.25">
      <c r="A231" s="97" t="s">
        <v>414</v>
      </c>
      <c r="B231" s="42" t="s">
        <v>634</v>
      </c>
      <c r="C231" s="42">
        <v>3620000000</v>
      </c>
      <c r="D231" s="43"/>
      <c r="E231" s="134">
        <f t="shared" si="7"/>
        <v>9663527</v>
      </c>
      <c r="F231" s="135"/>
      <c r="G231" s="144"/>
      <c r="H231" s="134"/>
      <c r="I231" s="147"/>
      <c r="J231" s="137">
        <v>9663.527</v>
      </c>
      <c r="K231" s="326">
        <v>9368959.4299999997</v>
      </c>
      <c r="L231" s="332">
        <f t="shared" si="6"/>
        <v>96.951759228281759</v>
      </c>
    </row>
    <row r="232" spans="1:12" s="21" customFormat="1" ht="19.8" customHeight="1" x14ac:dyDescent="0.25">
      <c r="A232" s="98" t="s">
        <v>415</v>
      </c>
      <c r="B232" s="42" t="s">
        <v>634</v>
      </c>
      <c r="C232" s="42">
        <v>3620003510</v>
      </c>
      <c r="D232" s="43"/>
      <c r="E232" s="134">
        <f t="shared" si="7"/>
        <v>2360000</v>
      </c>
      <c r="F232" s="135"/>
      <c r="G232" s="144"/>
      <c r="H232" s="134"/>
      <c r="I232" s="147"/>
      <c r="J232" s="137">
        <v>2360</v>
      </c>
      <c r="K232" s="326">
        <v>2297277.0699999998</v>
      </c>
      <c r="L232" s="332">
        <f t="shared" si="6"/>
        <v>97.342248728813559</v>
      </c>
    </row>
    <row r="233" spans="1:12" s="21" customFormat="1" ht="38.4" customHeight="1" x14ac:dyDescent="0.25">
      <c r="A233" s="98" t="s">
        <v>349</v>
      </c>
      <c r="B233" s="42" t="s">
        <v>634</v>
      </c>
      <c r="C233" s="42">
        <v>3620003510</v>
      </c>
      <c r="D233" s="43">
        <v>200</v>
      </c>
      <c r="E233" s="134">
        <f t="shared" si="7"/>
        <v>2360000</v>
      </c>
      <c r="F233" s="135"/>
      <c r="G233" s="144"/>
      <c r="H233" s="134"/>
      <c r="I233" s="147"/>
      <c r="J233" s="137">
        <v>2360</v>
      </c>
      <c r="K233" s="326">
        <v>2297277.0699999998</v>
      </c>
      <c r="L233" s="332">
        <f t="shared" si="6"/>
        <v>97.342248728813559</v>
      </c>
    </row>
    <row r="234" spans="1:12" s="21" customFormat="1" ht="34.799999999999997" customHeight="1" x14ac:dyDescent="0.25">
      <c r="A234" s="98" t="s">
        <v>350</v>
      </c>
      <c r="B234" s="42" t="s">
        <v>634</v>
      </c>
      <c r="C234" s="42">
        <v>3620003510</v>
      </c>
      <c r="D234" s="43">
        <v>240</v>
      </c>
      <c r="E234" s="134">
        <f t="shared" si="7"/>
        <v>2360000</v>
      </c>
      <c r="F234" s="135"/>
      <c r="G234" s="144"/>
      <c r="H234" s="134"/>
      <c r="I234" s="147"/>
      <c r="J234" s="137">
        <v>2360</v>
      </c>
      <c r="K234" s="326">
        <v>2297277.0699999998</v>
      </c>
      <c r="L234" s="332">
        <f t="shared" si="6"/>
        <v>97.342248728813559</v>
      </c>
    </row>
    <row r="235" spans="1:12" s="21" customFormat="1" ht="24" customHeight="1" x14ac:dyDescent="0.25">
      <c r="A235" s="98" t="s">
        <v>416</v>
      </c>
      <c r="B235" s="42" t="s">
        <v>634</v>
      </c>
      <c r="C235" s="42">
        <v>3620003520</v>
      </c>
      <c r="D235" s="43"/>
      <c r="E235" s="134">
        <f t="shared" si="7"/>
        <v>179000</v>
      </c>
      <c r="F235" s="135"/>
      <c r="G235" s="144"/>
      <c r="H235" s="134"/>
      <c r="I235" s="147"/>
      <c r="J235" s="137">
        <v>179</v>
      </c>
      <c r="K235" s="326">
        <v>144205.29999999999</v>
      </c>
      <c r="L235" s="332">
        <f t="shared" si="6"/>
        <v>80.561620111731841</v>
      </c>
    </row>
    <row r="236" spans="1:12" s="21" customFormat="1" ht="38.4" customHeight="1" x14ac:dyDescent="0.25">
      <c r="A236" s="98" t="s">
        <v>349</v>
      </c>
      <c r="B236" s="42" t="s">
        <v>634</v>
      </c>
      <c r="C236" s="42">
        <v>3620003520</v>
      </c>
      <c r="D236" s="43">
        <v>200</v>
      </c>
      <c r="E236" s="134">
        <f t="shared" si="7"/>
        <v>179000</v>
      </c>
      <c r="F236" s="135"/>
      <c r="G236" s="144"/>
      <c r="H236" s="134"/>
      <c r="I236" s="147"/>
      <c r="J236" s="137">
        <v>179</v>
      </c>
      <c r="K236" s="326">
        <v>144205.29999999999</v>
      </c>
      <c r="L236" s="332">
        <f t="shared" si="6"/>
        <v>80.561620111731841</v>
      </c>
    </row>
    <row r="237" spans="1:12" s="21" customFormat="1" ht="33" customHeight="1" x14ac:dyDescent="0.25">
      <c r="A237" s="98" t="s">
        <v>350</v>
      </c>
      <c r="B237" s="42" t="s">
        <v>634</v>
      </c>
      <c r="C237" s="42">
        <v>3620003520</v>
      </c>
      <c r="D237" s="43">
        <v>240</v>
      </c>
      <c r="E237" s="134">
        <f t="shared" si="7"/>
        <v>179000</v>
      </c>
      <c r="F237" s="135"/>
      <c r="G237" s="144"/>
      <c r="H237" s="134"/>
      <c r="I237" s="147"/>
      <c r="J237" s="137">
        <v>179</v>
      </c>
      <c r="K237" s="326">
        <v>144205.29999999999</v>
      </c>
      <c r="L237" s="332">
        <f t="shared" si="6"/>
        <v>80.561620111731841</v>
      </c>
    </row>
    <row r="238" spans="1:12" s="22" customFormat="1" ht="25.2" customHeight="1" x14ac:dyDescent="0.3">
      <c r="A238" s="98" t="s">
        <v>417</v>
      </c>
      <c r="B238" s="42" t="s">
        <v>634</v>
      </c>
      <c r="C238" s="42">
        <v>3620003530</v>
      </c>
      <c r="D238" s="43"/>
      <c r="E238" s="134">
        <f t="shared" si="7"/>
        <v>290000</v>
      </c>
      <c r="F238" s="135"/>
      <c r="G238" s="160"/>
      <c r="H238" s="141"/>
      <c r="I238" s="163"/>
      <c r="J238" s="137">
        <v>290</v>
      </c>
      <c r="K238" s="326">
        <v>226050</v>
      </c>
      <c r="L238" s="332">
        <f t="shared" si="6"/>
        <v>77.948275862068954</v>
      </c>
    </row>
    <row r="239" spans="1:12" s="22" customFormat="1" ht="37.200000000000003" customHeight="1" x14ac:dyDescent="0.3">
      <c r="A239" s="98" t="s">
        <v>349</v>
      </c>
      <c r="B239" s="42" t="s">
        <v>634</v>
      </c>
      <c r="C239" s="42">
        <v>3620003530</v>
      </c>
      <c r="D239" s="43">
        <v>200</v>
      </c>
      <c r="E239" s="134">
        <f t="shared" si="7"/>
        <v>290000</v>
      </c>
      <c r="F239" s="135"/>
      <c r="G239" s="144"/>
      <c r="H239" s="134"/>
      <c r="I239" s="147"/>
      <c r="J239" s="137">
        <v>290</v>
      </c>
      <c r="K239" s="326">
        <v>226050</v>
      </c>
      <c r="L239" s="332">
        <f t="shared" si="6"/>
        <v>77.948275862068954</v>
      </c>
    </row>
    <row r="240" spans="1:12" s="22" customFormat="1" ht="36.6" customHeight="1" x14ac:dyDescent="0.3">
      <c r="A240" s="98" t="s">
        <v>350</v>
      </c>
      <c r="B240" s="42" t="s">
        <v>634</v>
      </c>
      <c r="C240" s="42">
        <v>3620003530</v>
      </c>
      <c r="D240" s="43">
        <v>240</v>
      </c>
      <c r="E240" s="134">
        <f t="shared" si="7"/>
        <v>290000</v>
      </c>
      <c r="F240" s="135"/>
      <c r="G240" s="144"/>
      <c r="H240" s="134"/>
      <c r="I240" s="147"/>
      <c r="J240" s="137">
        <v>290</v>
      </c>
      <c r="K240" s="326">
        <v>226050</v>
      </c>
      <c r="L240" s="332">
        <f t="shared" si="6"/>
        <v>77.948275862068954</v>
      </c>
    </row>
    <row r="241" spans="1:12" s="22" customFormat="1" ht="37.200000000000003" customHeight="1" x14ac:dyDescent="0.3">
      <c r="A241" s="98" t="s">
        <v>418</v>
      </c>
      <c r="B241" s="42" t="s">
        <v>634</v>
      </c>
      <c r="C241" s="42">
        <v>3620003540</v>
      </c>
      <c r="D241" s="43"/>
      <c r="E241" s="134">
        <f t="shared" si="7"/>
        <v>580000</v>
      </c>
      <c r="F241" s="135"/>
      <c r="G241" s="144"/>
      <c r="H241" s="134"/>
      <c r="I241" s="147"/>
      <c r="J241" s="137">
        <v>580</v>
      </c>
      <c r="K241" s="326">
        <v>537884</v>
      </c>
      <c r="L241" s="332">
        <f t="shared" si="6"/>
        <v>92.738620689655164</v>
      </c>
    </row>
    <row r="242" spans="1:12" s="22" customFormat="1" ht="40.799999999999997" customHeight="1" x14ac:dyDescent="0.3">
      <c r="A242" s="98" t="s">
        <v>349</v>
      </c>
      <c r="B242" s="42" t="s">
        <v>634</v>
      </c>
      <c r="C242" s="42">
        <v>3620003540</v>
      </c>
      <c r="D242" s="43">
        <v>200</v>
      </c>
      <c r="E242" s="134">
        <f t="shared" si="7"/>
        <v>580000</v>
      </c>
      <c r="F242" s="135"/>
      <c r="G242" s="144"/>
      <c r="H242" s="134"/>
      <c r="I242" s="147"/>
      <c r="J242" s="137">
        <v>580</v>
      </c>
      <c r="K242" s="326">
        <v>537884</v>
      </c>
      <c r="L242" s="332">
        <f t="shared" si="6"/>
        <v>92.738620689655164</v>
      </c>
    </row>
    <row r="243" spans="1:12" s="22" customFormat="1" ht="40.799999999999997" customHeight="1" x14ac:dyDescent="0.3">
      <c r="A243" s="98" t="s">
        <v>350</v>
      </c>
      <c r="B243" s="42" t="s">
        <v>634</v>
      </c>
      <c r="C243" s="42">
        <v>3620003540</v>
      </c>
      <c r="D243" s="43">
        <v>240</v>
      </c>
      <c r="E243" s="134">
        <f t="shared" si="7"/>
        <v>580000</v>
      </c>
      <c r="F243" s="135"/>
      <c r="G243" s="144"/>
      <c r="H243" s="134"/>
      <c r="I243" s="147"/>
      <c r="J243" s="137">
        <v>580</v>
      </c>
      <c r="K243" s="326">
        <v>537884</v>
      </c>
      <c r="L243" s="332">
        <f t="shared" si="6"/>
        <v>92.738620689655164</v>
      </c>
    </row>
    <row r="244" spans="1:12" s="22" customFormat="1" ht="26.4" customHeight="1" x14ac:dyDescent="0.3">
      <c r="A244" s="98" t="s">
        <v>419</v>
      </c>
      <c r="B244" s="42" t="s">
        <v>634</v>
      </c>
      <c r="C244" s="42">
        <v>3620003550</v>
      </c>
      <c r="D244" s="43"/>
      <c r="E244" s="134">
        <f t="shared" si="7"/>
        <v>2917812.14</v>
      </c>
      <c r="F244" s="135"/>
      <c r="G244" s="144"/>
      <c r="H244" s="134"/>
      <c r="I244" s="147"/>
      <c r="J244" s="137">
        <v>2917.81214</v>
      </c>
      <c r="K244" s="326">
        <v>2826828.91</v>
      </c>
      <c r="L244" s="332">
        <f t="shared" si="6"/>
        <v>96.881799593855959</v>
      </c>
    </row>
    <row r="245" spans="1:12" s="22" customFormat="1" ht="37.799999999999997" customHeight="1" x14ac:dyDescent="0.3">
      <c r="A245" s="98" t="s">
        <v>349</v>
      </c>
      <c r="B245" s="42" t="s">
        <v>634</v>
      </c>
      <c r="C245" s="42">
        <v>3620003550</v>
      </c>
      <c r="D245" s="43">
        <v>200</v>
      </c>
      <c r="E245" s="134">
        <f t="shared" si="7"/>
        <v>2826912.14</v>
      </c>
      <c r="F245" s="135"/>
      <c r="G245" s="144"/>
      <c r="H245" s="134"/>
      <c r="I245" s="147"/>
      <c r="J245" s="137">
        <v>2826.9121399999999</v>
      </c>
      <c r="K245" s="326">
        <v>2735968.91</v>
      </c>
      <c r="L245" s="332">
        <f t="shared" si="6"/>
        <v>96.782948125158214</v>
      </c>
    </row>
    <row r="246" spans="1:12" s="22" customFormat="1" ht="34.799999999999997" customHeight="1" x14ac:dyDescent="0.3">
      <c r="A246" s="102" t="s">
        <v>350</v>
      </c>
      <c r="B246" s="47" t="s">
        <v>634</v>
      </c>
      <c r="C246" s="47">
        <v>3620003550</v>
      </c>
      <c r="D246" s="48">
        <v>240</v>
      </c>
      <c r="E246" s="134">
        <f t="shared" si="7"/>
        <v>2826912.14</v>
      </c>
      <c r="F246" s="135"/>
      <c r="G246" s="134"/>
      <c r="H246" s="134"/>
      <c r="I246" s="147"/>
      <c r="J246" s="137">
        <v>2826.9121399999999</v>
      </c>
      <c r="K246" s="326">
        <v>2735968.91</v>
      </c>
      <c r="L246" s="332">
        <f t="shared" si="6"/>
        <v>96.782948125158214</v>
      </c>
    </row>
    <row r="247" spans="1:12" s="22" customFormat="1" ht="21.6" customHeight="1" x14ac:dyDescent="0.3">
      <c r="A247" s="102" t="s">
        <v>392</v>
      </c>
      <c r="B247" s="47" t="s">
        <v>634</v>
      </c>
      <c r="C247" s="47">
        <v>3620003550</v>
      </c>
      <c r="D247" s="48" t="s">
        <v>593</v>
      </c>
      <c r="E247" s="134">
        <f t="shared" si="7"/>
        <v>80000</v>
      </c>
      <c r="F247" s="135"/>
      <c r="G247" s="134"/>
      <c r="H247" s="134"/>
      <c r="I247" s="147"/>
      <c r="J247" s="137">
        <v>80</v>
      </c>
      <c r="K247" s="326">
        <v>80000</v>
      </c>
      <c r="L247" s="332">
        <f t="shared" si="6"/>
        <v>100</v>
      </c>
    </row>
    <row r="248" spans="1:12" s="22" customFormat="1" ht="21.6" customHeight="1" x14ac:dyDescent="0.3">
      <c r="A248" s="102" t="s">
        <v>420</v>
      </c>
      <c r="B248" s="47" t="s">
        <v>634</v>
      </c>
      <c r="C248" s="47">
        <v>3620003550</v>
      </c>
      <c r="D248" s="48" t="s">
        <v>635</v>
      </c>
      <c r="E248" s="134">
        <f t="shared" si="7"/>
        <v>80000</v>
      </c>
      <c r="F248" s="135"/>
      <c r="G248" s="134"/>
      <c r="H248" s="134"/>
      <c r="I248" s="147"/>
      <c r="J248" s="137">
        <v>80</v>
      </c>
      <c r="K248" s="326">
        <v>80000</v>
      </c>
      <c r="L248" s="332">
        <f t="shared" si="6"/>
        <v>100</v>
      </c>
    </row>
    <row r="249" spans="1:12" s="22" customFormat="1" ht="20.399999999999999" customHeight="1" x14ac:dyDescent="0.3">
      <c r="A249" s="98" t="s">
        <v>352</v>
      </c>
      <c r="B249" s="47" t="s">
        <v>634</v>
      </c>
      <c r="C249" s="47">
        <v>3620003550</v>
      </c>
      <c r="D249" s="78" t="s">
        <v>569</v>
      </c>
      <c r="E249" s="134">
        <f t="shared" si="7"/>
        <v>10900</v>
      </c>
      <c r="F249" s="135"/>
      <c r="G249" s="134"/>
      <c r="H249" s="134"/>
      <c r="I249" s="147"/>
      <c r="J249" s="137">
        <v>10.9</v>
      </c>
      <c r="K249" s="326">
        <v>10860</v>
      </c>
      <c r="L249" s="332">
        <f t="shared" si="6"/>
        <v>99.633027522935777</v>
      </c>
    </row>
    <row r="250" spans="1:12" s="22" customFormat="1" ht="21.6" customHeight="1" x14ac:dyDescent="0.3">
      <c r="A250" s="98" t="s">
        <v>353</v>
      </c>
      <c r="B250" s="47" t="s">
        <v>634</v>
      </c>
      <c r="C250" s="47">
        <v>3620003550</v>
      </c>
      <c r="D250" s="78" t="s">
        <v>636</v>
      </c>
      <c r="E250" s="134">
        <f t="shared" si="7"/>
        <v>10900</v>
      </c>
      <c r="F250" s="135"/>
      <c r="G250" s="134"/>
      <c r="H250" s="134"/>
      <c r="I250" s="147"/>
      <c r="J250" s="137">
        <v>10.9</v>
      </c>
      <c r="K250" s="326">
        <v>10860</v>
      </c>
      <c r="L250" s="332">
        <f t="shared" si="6"/>
        <v>99.633027522935777</v>
      </c>
    </row>
    <row r="251" spans="1:12" s="22" customFormat="1" ht="48.6" customHeight="1" x14ac:dyDescent="0.3">
      <c r="A251" s="112" t="s">
        <v>421</v>
      </c>
      <c r="B251" s="67" t="s">
        <v>634</v>
      </c>
      <c r="C251" s="68" t="s">
        <v>637</v>
      </c>
      <c r="D251" s="69"/>
      <c r="E251" s="134">
        <f t="shared" si="7"/>
        <v>181900</v>
      </c>
      <c r="F251" s="135"/>
      <c r="G251" s="134"/>
      <c r="H251" s="134"/>
      <c r="I251" s="147"/>
      <c r="J251" s="137">
        <v>181.9</v>
      </c>
      <c r="K251" s="326">
        <v>181900</v>
      </c>
      <c r="L251" s="332">
        <f t="shared" si="6"/>
        <v>100</v>
      </c>
    </row>
    <row r="252" spans="1:12" s="22" customFormat="1" ht="37.200000000000003" customHeight="1" x14ac:dyDescent="0.3">
      <c r="A252" s="112" t="s">
        <v>349</v>
      </c>
      <c r="B252" s="67" t="s">
        <v>634</v>
      </c>
      <c r="C252" s="68" t="s">
        <v>637</v>
      </c>
      <c r="D252" s="69">
        <v>200</v>
      </c>
      <c r="E252" s="134">
        <f t="shared" si="7"/>
        <v>181900</v>
      </c>
      <c r="F252" s="135"/>
      <c r="G252" s="134"/>
      <c r="H252" s="134"/>
      <c r="I252" s="147"/>
      <c r="J252" s="137">
        <v>181.9</v>
      </c>
      <c r="K252" s="326">
        <v>181900</v>
      </c>
      <c r="L252" s="332">
        <f t="shared" si="6"/>
        <v>100</v>
      </c>
    </row>
    <row r="253" spans="1:12" s="22" customFormat="1" ht="33" customHeight="1" x14ac:dyDescent="0.3">
      <c r="A253" s="112" t="s">
        <v>350</v>
      </c>
      <c r="B253" s="67" t="s">
        <v>634</v>
      </c>
      <c r="C253" s="68" t="s">
        <v>637</v>
      </c>
      <c r="D253" s="69">
        <v>240</v>
      </c>
      <c r="E253" s="134">
        <f t="shared" si="7"/>
        <v>181900</v>
      </c>
      <c r="F253" s="135"/>
      <c r="G253" s="134"/>
      <c r="H253" s="134"/>
      <c r="I253" s="147"/>
      <c r="J253" s="137">
        <v>181.9</v>
      </c>
      <c r="K253" s="326">
        <v>181900</v>
      </c>
      <c r="L253" s="332">
        <f t="shared" si="6"/>
        <v>100</v>
      </c>
    </row>
    <row r="254" spans="1:12" s="22" customFormat="1" ht="62.4" customHeight="1" x14ac:dyDescent="0.3">
      <c r="A254" s="116" t="s">
        <v>422</v>
      </c>
      <c r="B254" s="74" t="s">
        <v>634</v>
      </c>
      <c r="C254" s="74" t="s">
        <v>638</v>
      </c>
      <c r="D254" s="79"/>
      <c r="E254" s="134">
        <f t="shared" si="7"/>
        <v>33900</v>
      </c>
      <c r="F254" s="135"/>
      <c r="G254" s="134"/>
      <c r="H254" s="134"/>
      <c r="I254" s="147"/>
      <c r="J254" s="137">
        <v>33.9</v>
      </c>
      <c r="K254" s="326">
        <v>33900</v>
      </c>
      <c r="L254" s="332">
        <f t="shared" si="6"/>
        <v>100</v>
      </c>
    </row>
    <row r="255" spans="1:12" s="22" customFormat="1" ht="36" customHeight="1" x14ac:dyDescent="0.3">
      <c r="A255" s="102" t="s">
        <v>349</v>
      </c>
      <c r="B255" s="47" t="s">
        <v>634</v>
      </c>
      <c r="C255" s="47" t="s">
        <v>638</v>
      </c>
      <c r="D255" s="48" t="s">
        <v>341</v>
      </c>
      <c r="E255" s="134">
        <f t="shared" si="7"/>
        <v>33900</v>
      </c>
      <c r="F255" s="135"/>
      <c r="G255" s="134"/>
      <c r="H255" s="134"/>
      <c r="I255" s="147"/>
      <c r="J255" s="137">
        <v>33.9</v>
      </c>
      <c r="K255" s="326">
        <v>33900</v>
      </c>
      <c r="L255" s="332">
        <f t="shared" si="6"/>
        <v>100</v>
      </c>
    </row>
    <row r="256" spans="1:12" s="22" customFormat="1" ht="36" customHeight="1" x14ac:dyDescent="0.3">
      <c r="A256" s="98" t="s">
        <v>350</v>
      </c>
      <c r="B256" s="80" t="s">
        <v>634</v>
      </c>
      <c r="C256" s="47" t="s">
        <v>638</v>
      </c>
      <c r="D256" s="48" t="s">
        <v>596</v>
      </c>
      <c r="E256" s="134">
        <f t="shared" si="7"/>
        <v>33900</v>
      </c>
      <c r="F256" s="135"/>
      <c r="G256" s="134"/>
      <c r="H256" s="134"/>
      <c r="I256" s="147"/>
      <c r="J256" s="137">
        <v>33.9</v>
      </c>
      <c r="K256" s="326">
        <v>33900</v>
      </c>
      <c r="L256" s="332">
        <f t="shared" si="6"/>
        <v>100</v>
      </c>
    </row>
    <row r="257" spans="1:12" s="22" customFormat="1" ht="75.599999999999994" customHeight="1" x14ac:dyDescent="0.3">
      <c r="A257" s="101" t="s">
        <v>639</v>
      </c>
      <c r="B257" s="81" t="s">
        <v>634</v>
      </c>
      <c r="C257" s="50" t="s">
        <v>640</v>
      </c>
      <c r="D257" s="50"/>
      <c r="E257" s="134">
        <f t="shared" si="7"/>
        <v>704933</v>
      </c>
      <c r="F257" s="135"/>
      <c r="G257" s="134"/>
      <c r="H257" s="134"/>
      <c r="I257" s="147"/>
      <c r="J257" s="137">
        <v>704.93299999999999</v>
      </c>
      <c r="K257" s="348">
        <v>704932.66</v>
      </c>
      <c r="L257" s="332">
        <f t="shared" si="6"/>
        <v>99.999951768465948</v>
      </c>
    </row>
    <row r="258" spans="1:12" s="22" customFormat="1" ht="35.4" customHeight="1" x14ac:dyDescent="0.3">
      <c r="A258" s="101" t="s">
        <v>349</v>
      </c>
      <c r="B258" s="81" t="s">
        <v>634</v>
      </c>
      <c r="C258" s="50" t="s">
        <v>640</v>
      </c>
      <c r="D258" s="50">
        <v>200</v>
      </c>
      <c r="E258" s="134">
        <f t="shared" si="7"/>
        <v>704933</v>
      </c>
      <c r="F258" s="135"/>
      <c r="G258" s="134"/>
      <c r="H258" s="134"/>
      <c r="I258" s="147"/>
      <c r="J258" s="137">
        <v>704.93299999999999</v>
      </c>
      <c r="K258" s="348">
        <v>704932.66</v>
      </c>
      <c r="L258" s="332">
        <f t="shared" si="6"/>
        <v>99.999951768465948</v>
      </c>
    </row>
    <row r="259" spans="1:12" s="22" customFormat="1" ht="37.200000000000003" customHeight="1" x14ac:dyDescent="0.3">
      <c r="A259" s="101" t="s">
        <v>350</v>
      </c>
      <c r="B259" s="82" t="s">
        <v>634</v>
      </c>
      <c r="C259" s="52" t="s">
        <v>640</v>
      </c>
      <c r="D259" s="52">
        <v>240</v>
      </c>
      <c r="E259" s="134">
        <f t="shared" si="7"/>
        <v>704933</v>
      </c>
      <c r="F259" s="135"/>
      <c r="G259" s="134"/>
      <c r="H259" s="134"/>
      <c r="I259" s="147"/>
      <c r="J259" s="137">
        <v>704.93299999999999</v>
      </c>
      <c r="K259" s="348">
        <v>704932.66</v>
      </c>
      <c r="L259" s="332">
        <f t="shared" si="6"/>
        <v>99.999951768465948</v>
      </c>
    </row>
    <row r="260" spans="1:12" s="22" customFormat="1" ht="68.400000000000006" customHeight="1" x14ac:dyDescent="0.3">
      <c r="A260" s="101" t="s">
        <v>641</v>
      </c>
      <c r="B260" s="81" t="s">
        <v>634</v>
      </c>
      <c r="C260" s="50" t="s">
        <v>642</v>
      </c>
      <c r="D260" s="50"/>
      <c r="E260" s="134">
        <f t="shared" si="7"/>
        <v>873620</v>
      </c>
      <c r="F260" s="135"/>
      <c r="G260" s="134"/>
      <c r="H260" s="134"/>
      <c r="I260" s="147"/>
      <c r="J260" s="137">
        <v>873.62</v>
      </c>
      <c r="K260" s="348">
        <v>873619.63</v>
      </c>
      <c r="L260" s="332">
        <f t="shared" si="6"/>
        <v>99.999957647489751</v>
      </c>
    </row>
    <row r="261" spans="1:12" s="22" customFormat="1" ht="33.6" customHeight="1" x14ac:dyDescent="0.3">
      <c r="A261" s="105" t="s">
        <v>349</v>
      </c>
      <c r="B261" s="49" t="s">
        <v>634</v>
      </c>
      <c r="C261" s="50" t="s">
        <v>642</v>
      </c>
      <c r="D261" s="50">
        <v>200</v>
      </c>
      <c r="E261" s="134">
        <f t="shared" si="7"/>
        <v>873620</v>
      </c>
      <c r="F261" s="135"/>
      <c r="G261" s="134"/>
      <c r="H261" s="134"/>
      <c r="I261" s="147"/>
      <c r="J261" s="137">
        <v>873.62</v>
      </c>
      <c r="K261" s="348">
        <v>873619.63</v>
      </c>
      <c r="L261" s="332">
        <f t="shared" si="6"/>
        <v>99.999957647489751</v>
      </c>
    </row>
    <row r="262" spans="1:12" s="22" customFormat="1" ht="33.6" customHeight="1" x14ac:dyDescent="0.3">
      <c r="A262" s="120" t="s">
        <v>350</v>
      </c>
      <c r="B262" s="51" t="s">
        <v>634</v>
      </c>
      <c r="C262" s="52" t="s">
        <v>642</v>
      </c>
      <c r="D262" s="52">
        <v>240</v>
      </c>
      <c r="E262" s="134">
        <f t="shared" si="7"/>
        <v>873620</v>
      </c>
      <c r="F262" s="149"/>
      <c r="G262" s="151"/>
      <c r="H262" s="151"/>
      <c r="I262" s="165"/>
      <c r="J262" s="162">
        <v>873.62</v>
      </c>
      <c r="K262" s="348">
        <v>873619.63</v>
      </c>
      <c r="L262" s="332">
        <f t="shared" si="6"/>
        <v>99.999957647489751</v>
      </c>
    </row>
    <row r="263" spans="1:12" s="22" customFormat="1" ht="34.799999999999997" customHeight="1" x14ac:dyDescent="0.3">
      <c r="A263" s="101" t="s">
        <v>423</v>
      </c>
      <c r="B263" s="51" t="s">
        <v>634</v>
      </c>
      <c r="C263" s="50" t="s">
        <v>643</v>
      </c>
      <c r="D263" s="50"/>
      <c r="E263" s="134">
        <f t="shared" si="7"/>
        <v>1542361.8599999999</v>
      </c>
      <c r="F263" s="135"/>
      <c r="G263" s="134"/>
      <c r="H263" s="134"/>
      <c r="I263" s="134"/>
      <c r="J263" s="137">
        <v>1542.36186</v>
      </c>
      <c r="K263" s="326">
        <v>1542361.86</v>
      </c>
      <c r="L263" s="332">
        <f t="shared" ref="L263:L326" si="8">K263/E263*100</f>
        <v>100.00000000000003</v>
      </c>
    </row>
    <row r="264" spans="1:12" s="22" customFormat="1" ht="38.4" customHeight="1" x14ac:dyDescent="0.3">
      <c r="A264" s="101" t="s">
        <v>397</v>
      </c>
      <c r="B264" s="51" t="s">
        <v>634</v>
      </c>
      <c r="C264" s="50" t="s">
        <v>644</v>
      </c>
      <c r="D264" s="50"/>
      <c r="E264" s="134">
        <f t="shared" si="7"/>
        <v>1542361.8599999999</v>
      </c>
      <c r="F264" s="135"/>
      <c r="G264" s="134"/>
      <c r="H264" s="134"/>
      <c r="I264" s="134"/>
      <c r="J264" s="137">
        <v>1542.36186</v>
      </c>
      <c r="K264" s="326">
        <v>1542361.86</v>
      </c>
      <c r="L264" s="332">
        <f t="shared" si="8"/>
        <v>100.00000000000003</v>
      </c>
    </row>
    <row r="265" spans="1:12" s="22" customFormat="1" ht="31.8" customHeight="1" x14ac:dyDescent="0.3">
      <c r="A265" s="105" t="s">
        <v>349</v>
      </c>
      <c r="B265" s="51" t="s">
        <v>634</v>
      </c>
      <c r="C265" s="50" t="s">
        <v>644</v>
      </c>
      <c r="D265" s="50">
        <v>200</v>
      </c>
      <c r="E265" s="134">
        <f t="shared" ref="E265:E328" si="9">SUM(F265:J265)*1000</f>
        <v>1542361.8599999999</v>
      </c>
      <c r="F265" s="135"/>
      <c r="G265" s="134"/>
      <c r="H265" s="134"/>
      <c r="I265" s="134"/>
      <c r="J265" s="137">
        <v>1542.36186</v>
      </c>
      <c r="K265" s="326">
        <v>1542361.86</v>
      </c>
      <c r="L265" s="332">
        <f t="shared" si="8"/>
        <v>100.00000000000003</v>
      </c>
    </row>
    <row r="266" spans="1:12" s="22" customFormat="1" ht="34.200000000000003" customHeight="1" x14ac:dyDescent="0.3">
      <c r="A266" s="120" t="s">
        <v>350</v>
      </c>
      <c r="B266" s="51" t="s">
        <v>634</v>
      </c>
      <c r="C266" s="52" t="s">
        <v>644</v>
      </c>
      <c r="D266" s="83">
        <v>240</v>
      </c>
      <c r="E266" s="134">
        <f t="shared" si="9"/>
        <v>1542361.8599999999</v>
      </c>
      <c r="F266" s="177"/>
      <c r="G266" s="169"/>
      <c r="H266" s="169"/>
      <c r="I266" s="170"/>
      <c r="J266" s="162">
        <v>1542.36186</v>
      </c>
      <c r="K266" s="326">
        <v>1542361.86</v>
      </c>
      <c r="L266" s="332">
        <f t="shared" si="8"/>
        <v>100.00000000000003</v>
      </c>
    </row>
    <row r="267" spans="1:12" s="22" customFormat="1" ht="15.6" x14ac:dyDescent="0.3">
      <c r="A267" s="117" t="s">
        <v>645</v>
      </c>
      <c r="B267" s="84" t="s">
        <v>646</v>
      </c>
      <c r="C267" s="85"/>
      <c r="D267" s="86"/>
      <c r="E267" s="141">
        <f t="shared" si="9"/>
        <v>273000</v>
      </c>
      <c r="F267" s="178"/>
      <c r="G267" s="179"/>
      <c r="H267" s="179"/>
      <c r="I267" s="179"/>
      <c r="J267" s="190">
        <v>273</v>
      </c>
      <c r="K267" s="325">
        <v>116788</v>
      </c>
      <c r="L267" s="331">
        <f t="shared" si="8"/>
        <v>42.779487179487177</v>
      </c>
    </row>
    <row r="268" spans="1:12" s="22" customFormat="1" ht="17.399999999999999" customHeight="1" x14ac:dyDescent="0.3">
      <c r="A268" s="112" t="s">
        <v>424</v>
      </c>
      <c r="B268" s="84" t="s">
        <v>647</v>
      </c>
      <c r="C268" s="85"/>
      <c r="D268" s="86"/>
      <c r="E268" s="141">
        <f t="shared" si="9"/>
        <v>273000</v>
      </c>
      <c r="F268" s="178"/>
      <c r="G268" s="179"/>
      <c r="H268" s="179"/>
      <c r="I268" s="179"/>
      <c r="J268" s="190">
        <v>273</v>
      </c>
      <c r="K268" s="325">
        <v>116788</v>
      </c>
      <c r="L268" s="331">
        <f t="shared" si="8"/>
        <v>42.779487179487177</v>
      </c>
    </row>
    <row r="269" spans="1:12" s="22" customFormat="1" ht="21" customHeight="1" x14ac:dyDescent="0.3">
      <c r="A269" s="112" t="s">
        <v>368</v>
      </c>
      <c r="B269" s="67" t="s">
        <v>647</v>
      </c>
      <c r="C269" s="67" t="s">
        <v>566</v>
      </c>
      <c r="D269" s="69"/>
      <c r="E269" s="134">
        <f t="shared" si="9"/>
        <v>273000</v>
      </c>
      <c r="F269" s="178"/>
      <c r="G269" s="179"/>
      <c r="H269" s="179"/>
      <c r="I269" s="179"/>
      <c r="J269" s="176">
        <v>273</v>
      </c>
      <c r="K269" s="326">
        <v>116788</v>
      </c>
      <c r="L269" s="332">
        <f t="shared" si="8"/>
        <v>42.779487179487177</v>
      </c>
    </row>
    <row r="270" spans="1:12" s="22" customFormat="1" ht="33.6" customHeight="1" x14ac:dyDescent="0.3">
      <c r="A270" s="112" t="s">
        <v>369</v>
      </c>
      <c r="B270" s="67" t="s">
        <v>647</v>
      </c>
      <c r="C270" s="67" t="s">
        <v>566</v>
      </c>
      <c r="D270" s="69"/>
      <c r="E270" s="134">
        <f t="shared" si="9"/>
        <v>273000</v>
      </c>
      <c r="F270" s="178"/>
      <c r="G270" s="179"/>
      <c r="H270" s="179"/>
      <c r="I270" s="179"/>
      <c r="J270" s="176">
        <v>273</v>
      </c>
      <c r="K270" s="326">
        <v>116788</v>
      </c>
      <c r="L270" s="332">
        <f t="shared" si="8"/>
        <v>42.779487179487177</v>
      </c>
    </row>
    <row r="271" spans="1:12" s="22" customFormat="1" ht="37.200000000000003" customHeight="1" x14ac:dyDescent="0.3">
      <c r="A271" s="112" t="s">
        <v>349</v>
      </c>
      <c r="B271" s="67" t="s">
        <v>647</v>
      </c>
      <c r="C271" s="67" t="s">
        <v>566</v>
      </c>
      <c r="D271" s="69">
        <v>200</v>
      </c>
      <c r="E271" s="134">
        <f t="shared" si="9"/>
        <v>273000</v>
      </c>
      <c r="F271" s="178"/>
      <c r="G271" s="179"/>
      <c r="H271" s="179"/>
      <c r="I271" s="179"/>
      <c r="J271" s="176">
        <v>273</v>
      </c>
      <c r="K271" s="326">
        <v>116788</v>
      </c>
      <c r="L271" s="332">
        <f t="shared" si="8"/>
        <v>42.779487179487177</v>
      </c>
    </row>
    <row r="272" spans="1:12" s="22" customFormat="1" ht="41.4" customHeight="1" thickBot="1" x14ac:dyDescent="0.35">
      <c r="A272" s="115" t="s">
        <v>350</v>
      </c>
      <c r="B272" s="349" t="s">
        <v>647</v>
      </c>
      <c r="C272" s="349" t="s">
        <v>566</v>
      </c>
      <c r="D272" s="350">
        <v>240</v>
      </c>
      <c r="E272" s="151">
        <f t="shared" si="9"/>
        <v>273000</v>
      </c>
      <c r="F272" s="351"/>
      <c r="G272" s="352"/>
      <c r="H272" s="352"/>
      <c r="I272" s="352"/>
      <c r="J272" s="353">
        <v>273</v>
      </c>
      <c r="K272" s="327">
        <v>116788</v>
      </c>
      <c r="L272" s="333">
        <f t="shared" si="8"/>
        <v>42.779487179487177</v>
      </c>
    </row>
    <row r="273" spans="1:12" s="22" customFormat="1" ht="16.2" thickBot="1" x14ac:dyDescent="0.35">
      <c r="A273" s="323" t="s">
        <v>648</v>
      </c>
      <c r="B273" s="319" t="s">
        <v>649</v>
      </c>
      <c r="C273" s="319"/>
      <c r="D273" s="320"/>
      <c r="E273" s="324">
        <f t="shared" si="9"/>
        <v>234668600.50999999</v>
      </c>
      <c r="F273" s="324">
        <f>F274+F288+F329+F338+F345+F355</f>
        <v>153409.89450999998</v>
      </c>
      <c r="G273" s="324">
        <f>G274+G288+G329+G338+G345+G355</f>
        <v>0</v>
      </c>
      <c r="H273" s="324">
        <f>H274+H288+H329+H338+H345+H355</f>
        <v>0</v>
      </c>
      <c r="I273" s="322">
        <f>I274+I288+I329+I338+I345+I355</f>
        <v>0</v>
      </c>
      <c r="J273" s="322">
        <f>J274+J288+J329+J338+J345+J355</f>
        <v>81258.706000000006</v>
      </c>
      <c r="K273" s="328">
        <v>231473674.06999999</v>
      </c>
      <c r="L273" s="334">
        <f t="shared" si="8"/>
        <v>98.638536884331117</v>
      </c>
    </row>
    <row r="274" spans="1:12" s="22" customFormat="1" ht="19.2" customHeight="1" x14ac:dyDescent="0.3">
      <c r="A274" s="97" t="s">
        <v>425</v>
      </c>
      <c r="B274" s="39" t="s">
        <v>650</v>
      </c>
      <c r="C274" s="39"/>
      <c r="D274" s="57"/>
      <c r="E274" s="129">
        <f t="shared" si="9"/>
        <v>20504500</v>
      </c>
      <c r="F274" s="132">
        <v>20504.5</v>
      </c>
      <c r="G274" s="131"/>
      <c r="H274" s="129"/>
      <c r="I274" s="156"/>
      <c r="J274" s="133"/>
      <c r="K274" s="329">
        <v>20466772.030000001</v>
      </c>
      <c r="L274" s="335">
        <f t="shared" si="8"/>
        <v>99.816001511863249</v>
      </c>
    </row>
    <row r="275" spans="1:12" s="22" customFormat="1" ht="20.399999999999999" customHeight="1" x14ac:dyDescent="0.3">
      <c r="A275" s="98" t="s">
        <v>426</v>
      </c>
      <c r="B275" s="42" t="s">
        <v>650</v>
      </c>
      <c r="C275" s="42">
        <v>4200000000</v>
      </c>
      <c r="D275" s="43"/>
      <c r="E275" s="134">
        <f t="shared" si="9"/>
        <v>20504500</v>
      </c>
      <c r="F275" s="142">
        <v>20504.5</v>
      </c>
      <c r="G275" s="144"/>
      <c r="H275" s="134"/>
      <c r="I275" s="147"/>
      <c r="J275" s="137"/>
      <c r="K275" s="326">
        <v>20466772.030000001</v>
      </c>
      <c r="L275" s="332">
        <f t="shared" si="8"/>
        <v>99.816001511863249</v>
      </c>
    </row>
    <row r="276" spans="1:12" s="21" customFormat="1" ht="32.4" customHeight="1" x14ac:dyDescent="0.25">
      <c r="A276" s="98" t="s">
        <v>376</v>
      </c>
      <c r="B276" s="42" t="s">
        <v>650</v>
      </c>
      <c r="C276" s="42">
        <v>4200000590</v>
      </c>
      <c r="D276" s="43"/>
      <c r="E276" s="134">
        <f t="shared" si="9"/>
        <v>11872700</v>
      </c>
      <c r="F276" s="142">
        <v>11872.7</v>
      </c>
      <c r="G276" s="144"/>
      <c r="H276" s="134"/>
      <c r="I276" s="147"/>
      <c r="J276" s="137"/>
      <c r="K276" s="326">
        <v>11834972.029999999</v>
      </c>
      <c r="L276" s="332">
        <f t="shared" si="8"/>
        <v>99.682229231766996</v>
      </c>
    </row>
    <row r="277" spans="1:12" s="21" customFormat="1" ht="74.400000000000006" customHeight="1" x14ac:dyDescent="0.25">
      <c r="A277" s="98" t="s">
        <v>345</v>
      </c>
      <c r="B277" s="42" t="s">
        <v>650</v>
      </c>
      <c r="C277" s="42">
        <v>4200000590</v>
      </c>
      <c r="D277" s="43">
        <v>100</v>
      </c>
      <c r="E277" s="134">
        <f t="shared" si="9"/>
        <v>6812700</v>
      </c>
      <c r="F277" s="142">
        <v>6812.7</v>
      </c>
      <c r="G277" s="144"/>
      <c r="H277" s="134"/>
      <c r="I277" s="147"/>
      <c r="J277" s="137"/>
      <c r="K277" s="326">
        <v>6804737.04</v>
      </c>
      <c r="L277" s="332">
        <f t="shared" si="8"/>
        <v>99.883115945219956</v>
      </c>
    </row>
    <row r="278" spans="1:12" s="21" customFormat="1" ht="26.4" customHeight="1" x14ac:dyDescent="0.25">
      <c r="A278" s="98" t="s">
        <v>377</v>
      </c>
      <c r="B278" s="42" t="s">
        <v>650</v>
      </c>
      <c r="C278" s="42">
        <v>4200000590</v>
      </c>
      <c r="D278" s="43">
        <v>110</v>
      </c>
      <c r="E278" s="134">
        <f t="shared" si="9"/>
        <v>6812700</v>
      </c>
      <c r="F278" s="142">
        <v>6812.7</v>
      </c>
      <c r="G278" s="144"/>
      <c r="H278" s="134"/>
      <c r="I278" s="147"/>
      <c r="J278" s="137"/>
      <c r="K278" s="326">
        <v>6804737.04</v>
      </c>
      <c r="L278" s="332">
        <f t="shared" si="8"/>
        <v>99.883115945219956</v>
      </c>
    </row>
    <row r="279" spans="1:12" s="21" customFormat="1" ht="36.6" customHeight="1" x14ac:dyDescent="0.25">
      <c r="A279" s="98" t="s">
        <v>349</v>
      </c>
      <c r="B279" s="42" t="s">
        <v>650</v>
      </c>
      <c r="C279" s="42">
        <v>4200000590</v>
      </c>
      <c r="D279" s="43">
        <v>200</v>
      </c>
      <c r="E279" s="134">
        <f t="shared" si="9"/>
        <v>5042900</v>
      </c>
      <c r="F279" s="142">
        <v>5042.8999999999996</v>
      </c>
      <c r="G279" s="144"/>
      <c r="H279" s="134"/>
      <c r="I279" s="147"/>
      <c r="J279" s="137"/>
      <c r="K279" s="326">
        <v>5013156.99</v>
      </c>
      <c r="L279" s="332">
        <f t="shared" si="8"/>
        <v>99.410200281584011</v>
      </c>
    </row>
    <row r="280" spans="1:12" s="21" customFormat="1" ht="33" customHeight="1" x14ac:dyDescent="0.25">
      <c r="A280" s="98" t="s">
        <v>350</v>
      </c>
      <c r="B280" s="42" t="s">
        <v>650</v>
      </c>
      <c r="C280" s="42">
        <v>4200000590</v>
      </c>
      <c r="D280" s="43">
        <v>240</v>
      </c>
      <c r="E280" s="134">
        <f t="shared" si="9"/>
        <v>5042900</v>
      </c>
      <c r="F280" s="142">
        <v>5042.8999999999996</v>
      </c>
      <c r="G280" s="144"/>
      <c r="H280" s="134"/>
      <c r="I280" s="147"/>
      <c r="J280" s="137"/>
      <c r="K280" s="326">
        <v>5013156.99</v>
      </c>
      <c r="L280" s="332">
        <f t="shared" si="8"/>
        <v>99.410200281584011</v>
      </c>
    </row>
    <row r="281" spans="1:12" s="21" customFormat="1" ht="19.2" customHeight="1" x14ac:dyDescent="0.25">
      <c r="A281" s="98" t="s">
        <v>352</v>
      </c>
      <c r="B281" s="42" t="s">
        <v>650</v>
      </c>
      <c r="C281" s="42">
        <v>4200000590</v>
      </c>
      <c r="D281" s="43">
        <v>800</v>
      </c>
      <c r="E281" s="134">
        <f t="shared" si="9"/>
        <v>17100</v>
      </c>
      <c r="F281" s="142">
        <v>17.100000000000001</v>
      </c>
      <c r="G281" s="144"/>
      <c r="H281" s="134"/>
      <c r="I281" s="147"/>
      <c r="J281" s="137"/>
      <c r="K281" s="326">
        <v>17078</v>
      </c>
      <c r="L281" s="332">
        <f t="shared" si="8"/>
        <v>99.871345029239762</v>
      </c>
    </row>
    <row r="282" spans="1:12" s="21" customFormat="1" ht="21.6" customHeight="1" x14ac:dyDescent="0.25">
      <c r="A282" s="98" t="s">
        <v>353</v>
      </c>
      <c r="B282" s="42" t="s">
        <v>650</v>
      </c>
      <c r="C282" s="42">
        <v>4200000590</v>
      </c>
      <c r="D282" s="43">
        <v>850</v>
      </c>
      <c r="E282" s="134">
        <f t="shared" si="9"/>
        <v>17100</v>
      </c>
      <c r="F282" s="142">
        <v>17.100000000000001</v>
      </c>
      <c r="G282" s="144"/>
      <c r="H282" s="134"/>
      <c r="I282" s="147"/>
      <c r="J282" s="137"/>
      <c r="K282" s="326">
        <v>17078</v>
      </c>
      <c r="L282" s="332">
        <f t="shared" si="8"/>
        <v>99.871345029239762</v>
      </c>
    </row>
    <row r="283" spans="1:12" s="21" customFormat="1" ht="49.2" customHeight="1" x14ac:dyDescent="0.25">
      <c r="A283" s="99" t="s">
        <v>427</v>
      </c>
      <c r="B283" s="42" t="s">
        <v>650</v>
      </c>
      <c r="C283" s="42">
        <v>4200072100</v>
      </c>
      <c r="D283" s="43"/>
      <c r="E283" s="134">
        <f t="shared" si="9"/>
        <v>8631800</v>
      </c>
      <c r="F283" s="142">
        <v>8631.7999999999993</v>
      </c>
      <c r="G283" s="144"/>
      <c r="H283" s="134"/>
      <c r="I283" s="147"/>
      <c r="J283" s="137"/>
      <c r="K283" s="326">
        <v>8631800</v>
      </c>
      <c r="L283" s="332">
        <f t="shared" si="8"/>
        <v>100</v>
      </c>
    </row>
    <row r="284" spans="1:12" s="21" customFormat="1" ht="74.400000000000006" customHeight="1" x14ac:dyDescent="0.25">
      <c r="A284" s="98" t="s">
        <v>345</v>
      </c>
      <c r="B284" s="42" t="s">
        <v>650</v>
      </c>
      <c r="C284" s="42">
        <v>4200072100</v>
      </c>
      <c r="D284" s="43">
        <v>100</v>
      </c>
      <c r="E284" s="134">
        <f t="shared" si="9"/>
        <v>8592650</v>
      </c>
      <c r="F284" s="142">
        <v>8592.65</v>
      </c>
      <c r="G284" s="144"/>
      <c r="H284" s="134"/>
      <c r="I284" s="147"/>
      <c r="J284" s="147"/>
      <c r="K284" s="326">
        <v>8592650</v>
      </c>
      <c r="L284" s="332">
        <f t="shared" si="8"/>
        <v>100</v>
      </c>
    </row>
    <row r="285" spans="1:12" s="21" customFormat="1" ht="24.6" customHeight="1" x14ac:dyDescent="0.25">
      <c r="A285" s="98" t="s">
        <v>377</v>
      </c>
      <c r="B285" s="42" t="s">
        <v>650</v>
      </c>
      <c r="C285" s="42">
        <v>4200072100</v>
      </c>
      <c r="D285" s="43">
        <v>110</v>
      </c>
      <c r="E285" s="134">
        <f t="shared" si="9"/>
        <v>8592650</v>
      </c>
      <c r="F285" s="142">
        <v>8592.65</v>
      </c>
      <c r="G285" s="144"/>
      <c r="H285" s="134"/>
      <c r="I285" s="147"/>
      <c r="J285" s="147"/>
      <c r="K285" s="326">
        <v>8592650</v>
      </c>
      <c r="L285" s="332">
        <f t="shared" si="8"/>
        <v>100</v>
      </c>
    </row>
    <row r="286" spans="1:12" s="21" customFormat="1" ht="38.4" customHeight="1" x14ac:dyDescent="0.25">
      <c r="A286" s="98" t="s">
        <v>349</v>
      </c>
      <c r="B286" s="42" t="s">
        <v>650</v>
      </c>
      <c r="C286" s="42">
        <v>4200072100</v>
      </c>
      <c r="D286" s="43">
        <v>200</v>
      </c>
      <c r="E286" s="134">
        <f t="shared" si="9"/>
        <v>39150</v>
      </c>
      <c r="F286" s="142">
        <v>39.15</v>
      </c>
      <c r="G286" s="144"/>
      <c r="H286" s="134"/>
      <c r="I286" s="147"/>
      <c r="J286" s="147"/>
      <c r="K286" s="326">
        <v>39150</v>
      </c>
      <c r="L286" s="332">
        <f t="shared" si="8"/>
        <v>100</v>
      </c>
    </row>
    <row r="287" spans="1:12" s="21" customFormat="1" ht="37.200000000000003" customHeight="1" x14ac:dyDescent="0.25">
      <c r="A287" s="102" t="s">
        <v>350</v>
      </c>
      <c r="B287" s="47" t="s">
        <v>650</v>
      </c>
      <c r="C287" s="47">
        <v>4200072100</v>
      </c>
      <c r="D287" s="48">
        <v>240</v>
      </c>
      <c r="E287" s="134">
        <f t="shared" si="9"/>
        <v>39150</v>
      </c>
      <c r="F287" s="142">
        <v>39.15</v>
      </c>
      <c r="G287" s="144"/>
      <c r="H287" s="134"/>
      <c r="I287" s="147"/>
      <c r="J287" s="147"/>
      <c r="K287" s="326">
        <v>39150</v>
      </c>
      <c r="L287" s="332">
        <f t="shared" si="8"/>
        <v>100</v>
      </c>
    </row>
    <row r="288" spans="1:12" s="21" customFormat="1" ht="26.4" customHeight="1" x14ac:dyDescent="0.25">
      <c r="A288" s="98" t="s">
        <v>428</v>
      </c>
      <c r="B288" s="44" t="s">
        <v>651</v>
      </c>
      <c r="C288" s="44"/>
      <c r="D288" s="77"/>
      <c r="E288" s="141">
        <f t="shared" si="9"/>
        <v>198280143</v>
      </c>
      <c r="F288" s="140">
        <v>117021.43700000001</v>
      </c>
      <c r="G288" s="160"/>
      <c r="H288" s="141"/>
      <c r="I288" s="163"/>
      <c r="J288" s="143">
        <v>81258.706000000006</v>
      </c>
      <c r="K288" s="325">
        <v>195502493.40000001</v>
      </c>
      <c r="L288" s="331">
        <f t="shared" si="8"/>
        <v>98.599128708516218</v>
      </c>
    </row>
    <row r="289" spans="1:12" s="21" customFormat="1" ht="34.799999999999997" customHeight="1" x14ac:dyDescent="0.25">
      <c r="A289" s="98" t="s">
        <v>429</v>
      </c>
      <c r="B289" s="42" t="s">
        <v>651</v>
      </c>
      <c r="C289" s="42">
        <v>4210000000</v>
      </c>
      <c r="D289" s="43"/>
      <c r="E289" s="134">
        <f t="shared" si="9"/>
        <v>190171486</v>
      </c>
      <c r="F289" s="142">
        <v>108912.78</v>
      </c>
      <c r="G289" s="144"/>
      <c r="H289" s="134"/>
      <c r="I289" s="147"/>
      <c r="J289" s="137">
        <v>81258.706000000006</v>
      </c>
      <c r="K289" s="326">
        <v>188417226.38999999</v>
      </c>
      <c r="L289" s="332">
        <f t="shared" si="8"/>
        <v>99.077538043742265</v>
      </c>
    </row>
    <row r="290" spans="1:12" s="21" customFormat="1" ht="35.4" customHeight="1" x14ac:dyDescent="0.25">
      <c r="A290" s="97" t="s">
        <v>376</v>
      </c>
      <c r="B290" s="40" t="s">
        <v>651</v>
      </c>
      <c r="C290" s="40">
        <v>4210000590</v>
      </c>
      <c r="D290" s="41"/>
      <c r="E290" s="134">
        <f t="shared" si="9"/>
        <v>35996500</v>
      </c>
      <c r="F290" s="142">
        <v>35996.5</v>
      </c>
      <c r="G290" s="144"/>
      <c r="H290" s="134"/>
      <c r="I290" s="147"/>
      <c r="J290" s="137"/>
      <c r="K290" s="326">
        <v>35231266.25</v>
      </c>
      <c r="L290" s="332">
        <f t="shared" si="8"/>
        <v>97.874144014001359</v>
      </c>
    </row>
    <row r="291" spans="1:12" s="21" customFormat="1" ht="75.599999999999994" customHeight="1" x14ac:dyDescent="0.25">
      <c r="A291" s="98" t="s">
        <v>345</v>
      </c>
      <c r="B291" s="42" t="s">
        <v>651</v>
      </c>
      <c r="C291" s="42">
        <v>4210000590</v>
      </c>
      <c r="D291" s="43">
        <v>100</v>
      </c>
      <c r="E291" s="134">
        <f t="shared" si="9"/>
        <v>22222100</v>
      </c>
      <c r="F291" s="142">
        <v>22222.1</v>
      </c>
      <c r="G291" s="144"/>
      <c r="H291" s="134"/>
      <c r="I291" s="147"/>
      <c r="J291" s="137"/>
      <c r="K291" s="326">
        <v>21979308.649999999</v>
      </c>
      <c r="L291" s="332">
        <f t="shared" si="8"/>
        <v>98.907432915881031</v>
      </c>
    </row>
    <row r="292" spans="1:12" s="21" customFormat="1" ht="22.2" customHeight="1" x14ac:dyDescent="0.25">
      <c r="A292" s="98" t="s">
        <v>377</v>
      </c>
      <c r="B292" s="42" t="s">
        <v>651</v>
      </c>
      <c r="C292" s="42">
        <v>4210000590</v>
      </c>
      <c r="D292" s="43">
        <v>110</v>
      </c>
      <c r="E292" s="134">
        <f t="shared" si="9"/>
        <v>22222100</v>
      </c>
      <c r="F292" s="142">
        <v>22222.1</v>
      </c>
      <c r="G292" s="144"/>
      <c r="H292" s="134"/>
      <c r="I292" s="147"/>
      <c r="J292" s="137"/>
      <c r="K292" s="326">
        <v>21979308.649999999</v>
      </c>
      <c r="L292" s="332">
        <f t="shared" si="8"/>
        <v>98.907432915881031</v>
      </c>
    </row>
    <row r="293" spans="1:12" s="21" customFormat="1" ht="39.6" customHeight="1" x14ac:dyDescent="0.25">
      <c r="A293" s="98" t="s">
        <v>349</v>
      </c>
      <c r="B293" s="42" t="s">
        <v>651</v>
      </c>
      <c r="C293" s="42">
        <v>4210000590</v>
      </c>
      <c r="D293" s="43">
        <v>200</v>
      </c>
      <c r="E293" s="134">
        <f t="shared" si="9"/>
        <v>13704509</v>
      </c>
      <c r="F293" s="142">
        <v>13704.509</v>
      </c>
      <c r="G293" s="144"/>
      <c r="H293" s="134"/>
      <c r="I293" s="147"/>
      <c r="J293" s="137"/>
      <c r="K293" s="326">
        <v>13182072.529999999</v>
      </c>
      <c r="L293" s="332">
        <f t="shared" si="8"/>
        <v>96.187849779951989</v>
      </c>
    </row>
    <row r="294" spans="1:12" s="21" customFormat="1" ht="35.4" customHeight="1" x14ac:dyDescent="0.25">
      <c r="A294" s="98" t="s">
        <v>350</v>
      </c>
      <c r="B294" s="42" t="s">
        <v>651</v>
      </c>
      <c r="C294" s="42">
        <v>4210000590</v>
      </c>
      <c r="D294" s="43">
        <v>240</v>
      </c>
      <c r="E294" s="134">
        <f t="shared" si="9"/>
        <v>13704509</v>
      </c>
      <c r="F294" s="142">
        <v>13704.509</v>
      </c>
      <c r="G294" s="144"/>
      <c r="H294" s="134"/>
      <c r="I294" s="147"/>
      <c r="J294" s="137"/>
      <c r="K294" s="326">
        <v>13182072.529999999</v>
      </c>
      <c r="L294" s="332">
        <f t="shared" si="8"/>
        <v>96.187849779951989</v>
      </c>
    </row>
    <row r="295" spans="1:12" s="21" customFormat="1" ht="21" customHeight="1" x14ac:dyDescent="0.25">
      <c r="A295" s="98" t="s">
        <v>352</v>
      </c>
      <c r="B295" s="42" t="s">
        <v>651</v>
      </c>
      <c r="C295" s="42">
        <v>4210000590</v>
      </c>
      <c r="D295" s="43">
        <v>800</v>
      </c>
      <c r="E295" s="134">
        <f t="shared" si="9"/>
        <v>69891</v>
      </c>
      <c r="F295" s="142">
        <v>69.891000000000005</v>
      </c>
      <c r="G295" s="144"/>
      <c r="H295" s="134"/>
      <c r="I295" s="147"/>
      <c r="J295" s="137"/>
      <c r="K295" s="326">
        <v>69885.070000000007</v>
      </c>
      <c r="L295" s="332">
        <f t="shared" si="8"/>
        <v>99.991515359631435</v>
      </c>
    </row>
    <row r="296" spans="1:12" s="21" customFormat="1" ht="22.8" customHeight="1" x14ac:dyDescent="0.25">
      <c r="A296" s="102" t="s">
        <v>353</v>
      </c>
      <c r="B296" s="42" t="s">
        <v>651</v>
      </c>
      <c r="C296" s="42">
        <v>4210000590</v>
      </c>
      <c r="D296" s="43">
        <v>850</v>
      </c>
      <c r="E296" s="134">
        <f t="shared" si="9"/>
        <v>69891</v>
      </c>
      <c r="F296" s="142">
        <v>69.891000000000005</v>
      </c>
      <c r="G296" s="144"/>
      <c r="H296" s="134"/>
      <c r="I296" s="147"/>
      <c r="J296" s="137"/>
      <c r="K296" s="326">
        <v>69885.070000000007</v>
      </c>
      <c r="L296" s="332">
        <f t="shared" si="8"/>
        <v>99.991515359631435</v>
      </c>
    </row>
    <row r="297" spans="1:12" s="21" customFormat="1" ht="74.400000000000006" customHeight="1" x14ac:dyDescent="0.25">
      <c r="A297" s="101" t="s">
        <v>652</v>
      </c>
      <c r="B297" s="58" t="s">
        <v>651</v>
      </c>
      <c r="C297" s="42" t="s">
        <v>653</v>
      </c>
      <c r="D297" s="43"/>
      <c r="E297" s="134">
        <f t="shared" si="9"/>
        <v>730015</v>
      </c>
      <c r="F297" s="142"/>
      <c r="G297" s="144"/>
      <c r="H297" s="134"/>
      <c r="I297" s="147"/>
      <c r="J297" s="137">
        <v>730.01499999999999</v>
      </c>
      <c r="K297" s="326">
        <v>730000</v>
      </c>
      <c r="L297" s="332">
        <f t="shared" si="8"/>
        <v>99.997945247700386</v>
      </c>
    </row>
    <row r="298" spans="1:12" s="21" customFormat="1" ht="36.6" customHeight="1" x14ac:dyDescent="0.25">
      <c r="A298" s="101" t="s">
        <v>349</v>
      </c>
      <c r="B298" s="58" t="s">
        <v>651</v>
      </c>
      <c r="C298" s="42" t="s">
        <v>653</v>
      </c>
      <c r="D298" s="43" t="s">
        <v>341</v>
      </c>
      <c r="E298" s="134">
        <f t="shared" si="9"/>
        <v>730015</v>
      </c>
      <c r="F298" s="142"/>
      <c r="G298" s="144"/>
      <c r="H298" s="134"/>
      <c r="I298" s="147"/>
      <c r="J298" s="137">
        <v>730.01499999999999</v>
      </c>
      <c r="K298" s="326">
        <v>730000</v>
      </c>
      <c r="L298" s="332">
        <f t="shared" si="8"/>
        <v>99.997945247700386</v>
      </c>
    </row>
    <row r="299" spans="1:12" s="21" customFormat="1" ht="37.200000000000003" customHeight="1" x14ac:dyDescent="0.25">
      <c r="A299" s="101" t="s">
        <v>350</v>
      </c>
      <c r="B299" s="58" t="s">
        <v>651</v>
      </c>
      <c r="C299" s="42" t="s">
        <v>653</v>
      </c>
      <c r="D299" s="43" t="s">
        <v>596</v>
      </c>
      <c r="E299" s="134">
        <f t="shared" si="9"/>
        <v>730015</v>
      </c>
      <c r="F299" s="142"/>
      <c r="G299" s="144"/>
      <c r="H299" s="134"/>
      <c r="I299" s="147"/>
      <c r="J299" s="137">
        <v>730.01499999999999</v>
      </c>
      <c r="K299" s="326">
        <v>730000</v>
      </c>
      <c r="L299" s="332">
        <f t="shared" si="8"/>
        <v>99.997945247700386</v>
      </c>
    </row>
    <row r="300" spans="1:12" s="21" customFormat="1" ht="46.2" customHeight="1" x14ac:dyDescent="0.25">
      <c r="A300" s="99" t="s">
        <v>430</v>
      </c>
      <c r="B300" s="42" t="s">
        <v>651</v>
      </c>
      <c r="C300" s="42">
        <v>4210072030</v>
      </c>
      <c r="D300" s="43"/>
      <c r="E300" s="134">
        <f t="shared" si="9"/>
        <v>63387170</v>
      </c>
      <c r="F300" s="142">
        <v>63387.17</v>
      </c>
      <c r="G300" s="144"/>
      <c r="H300" s="134"/>
      <c r="I300" s="147"/>
      <c r="J300" s="137"/>
      <c r="K300" s="326">
        <v>63387170</v>
      </c>
      <c r="L300" s="332">
        <f t="shared" si="8"/>
        <v>100</v>
      </c>
    </row>
    <row r="301" spans="1:12" s="21" customFormat="1" ht="72.599999999999994" customHeight="1" x14ac:dyDescent="0.25">
      <c r="A301" s="98" t="s">
        <v>345</v>
      </c>
      <c r="B301" s="42" t="s">
        <v>651</v>
      </c>
      <c r="C301" s="42">
        <v>4210072030</v>
      </c>
      <c r="D301" s="43">
        <v>100</v>
      </c>
      <c r="E301" s="134">
        <f t="shared" si="9"/>
        <v>62299170</v>
      </c>
      <c r="F301" s="142">
        <v>62299.17</v>
      </c>
      <c r="G301" s="144"/>
      <c r="H301" s="134"/>
      <c r="I301" s="147"/>
      <c r="J301" s="147"/>
      <c r="K301" s="326">
        <v>62299170</v>
      </c>
      <c r="L301" s="332">
        <f t="shared" si="8"/>
        <v>100</v>
      </c>
    </row>
    <row r="302" spans="1:12" s="21" customFormat="1" ht="22.8" customHeight="1" x14ac:dyDescent="0.25">
      <c r="A302" s="98" t="s">
        <v>377</v>
      </c>
      <c r="B302" s="42" t="s">
        <v>651</v>
      </c>
      <c r="C302" s="42">
        <v>4210072030</v>
      </c>
      <c r="D302" s="43">
        <v>110</v>
      </c>
      <c r="E302" s="134">
        <f t="shared" si="9"/>
        <v>62299170</v>
      </c>
      <c r="F302" s="142">
        <v>62299.17</v>
      </c>
      <c r="G302" s="144"/>
      <c r="H302" s="134"/>
      <c r="I302" s="147"/>
      <c r="J302" s="147"/>
      <c r="K302" s="326">
        <v>62299170</v>
      </c>
      <c r="L302" s="332">
        <f t="shared" si="8"/>
        <v>100</v>
      </c>
    </row>
    <row r="303" spans="1:12" s="21" customFormat="1" ht="37.200000000000003" customHeight="1" x14ac:dyDescent="0.25">
      <c r="A303" s="98" t="s">
        <v>349</v>
      </c>
      <c r="B303" s="42" t="s">
        <v>651</v>
      </c>
      <c r="C303" s="42">
        <v>4210072030</v>
      </c>
      <c r="D303" s="43">
        <v>200</v>
      </c>
      <c r="E303" s="134">
        <f t="shared" si="9"/>
        <v>1088000</v>
      </c>
      <c r="F303" s="142">
        <v>1088</v>
      </c>
      <c r="G303" s="144"/>
      <c r="H303" s="134"/>
      <c r="I303" s="147"/>
      <c r="J303" s="147"/>
      <c r="K303" s="326">
        <v>1088000</v>
      </c>
      <c r="L303" s="332">
        <f t="shared" si="8"/>
        <v>100</v>
      </c>
    </row>
    <row r="304" spans="1:12" s="21" customFormat="1" ht="38.4" customHeight="1" x14ac:dyDescent="0.25">
      <c r="A304" s="98" t="s">
        <v>350</v>
      </c>
      <c r="B304" s="42" t="s">
        <v>651</v>
      </c>
      <c r="C304" s="42">
        <v>4210072030</v>
      </c>
      <c r="D304" s="43">
        <v>240</v>
      </c>
      <c r="E304" s="134">
        <f t="shared" si="9"/>
        <v>1088000</v>
      </c>
      <c r="F304" s="142">
        <v>1088</v>
      </c>
      <c r="G304" s="144"/>
      <c r="H304" s="134"/>
      <c r="I304" s="147"/>
      <c r="J304" s="147"/>
      <c r="K304" s="326">
        <v>1088000</v>
      </c>
      <c r="L304" s="332">
        <f t="shared" si="8"/>
        <v>100</v>
      </c>
    </row>
    <row r="305" spans="1:12" s="21" customFormat="1" ht="21.6" customHeight="1" x14ac:dyDescent="0.25">
      <c r="A305" s="98" t="s">
        <v>654</v>
      </c>
      <c r="B305" s="42" t="s">
        <v>651</v>
      </c>
      <c r="C305" s="42" t="s">
        <v>655</v>
      </c>
      <c r="D305" s="43"/>
      <c r="E305" s="134">
        <f t="shared" si="9"/>
        <v>80528691</v>
      </c>
      <c r="F305" s="142"/>
      <c r="G305" s="144"/>
      <c r="H305" s="134"/>
      <c r="I305" s="147"/>
      <c r="J305" s="147">
        <v>80528.691000000006</v>
      </c>
      <c r="K305" s="326">
        <v>80528690.129999995</v>
      </c>
      <c r="L305" s="332">
        <f t="shared" si="8"/>
        <v>99.999998919639694</v>
      </c>
    </row>
    <row r="306" spans="1:12" s="21" customFormat="1" ht="38.4" customHeight="1" x14ac:dyDescent="0.25">
      <c r="A306" s="98" t="s">
        <v>431</v>
      </c>
      <c r="B306" s="42" t="s">
        <v>651</v>
      </c>
      <c r="C306" s="42" t="s">
        <v>656</v>
      </c>
      <c r="D306" s="43"/>
      <c r="E306" s="134">
        <f t="shared" si="9"/>
        <v>80528691</v>
      </c>
      <c r="F306" s="142"/>
      <c r="G306" s="144"/>
      <c r="H306" s="134"/>
      <c r="I306" s="147"/>
      <c r="J306" s="147">
        <v>80528.691000000006</v>
      </c>
      <c r="K306" s="326">
        <v>80528690.129999995</v>
      </c>
      <c r="L306" s="332">
        <f t="shared" si="8"/>
        <v>99.999998919639694</v>
      </c>
    </row>
    <row r="307" spans="1:12" s="21" customFormat="1" ht="38.4" customHeight="1" x14ac:dyDescent="0.25">
      <c r="A307" s="98" t="s">
        <v>349</v>
      </c>
      <c r="B307" s="42" t="s">
        <v>651</v>
      </c>
      <c r="C307" s="42" t="s">
        <v>656</v>
      </c>
      <c r="D307" s="43" t="s">
        <v>341</v>
      </c>
      <c r="E307" s="134">
        <f t="shared" si="9"/>
        <v>80528691</v>
      </c>
      <c r="F307" s="142"/>
      <c r="G307" s="144"/>
      <c r="H307" s="134"/>
      <c r="I307" s="147"/>
      <c r="J307" s="147">
        <v>80528.691000000006</v>
      </c>
      <c r="K307" s="326">
        <v>80528690.129999995</v>
      </c>
      <c r="L307" s="332">
        <f t="shared" si="8"/>
        <v>99.999998919639694</v>
      </c>
    </row>
    <row r="308" spans="1:12" s="21" customFormat="1" ht="39" customHeight="1" x14ac:dyDescent="0.25">
      <c r="A308" s="98" t="s">
        <v>350</v>
      </c>
      <c r="B308" s="42" t="s">
        <v>651</v>
      </c>
      <c r="C308" s="42" t="s">
        <v>656</v>
      </c>
      <c r="D308" s="43" t="s">
        <v>596</v>
      </c>
      <c r="E308" s="134">
        <f t="shared" si="9"/>
        <v>80528691</v>
      </c>
      <c r="F308" s="142"/>
      <c r="G308" s="144"/>
      <c r="H308" s="134"/>
      <c r="I308" s="147"/>
      <c r="J308" s="147">
        <v>80528.691000000006</v>
      </c>
      <c r="K308" s="326">
        <v>80528690.129999995</v>
      </c>
      <c r="L308" s="332">
        <f t="shared" si="8"/>
        <v>99.999998919639694</v>
      </c>
    </row>
    <row r="309" spans="1:12" s="21" customFormat="1" ht="24.6" customHeight="1" x14ac:dyDescent="0.25">
      <c r="A309" s="98" t="s">
        <v>432</v>
      </c>
      <c r="B309" s="42" t="s">
        <v>651</v>
      </c>
      <c r="C309" s="42" t="s">
        <v>657</v>
      </c>
      <c r="D309" s="43"/>
      <c r="E309" s="134">
        <f t="shared" si="9"/>
        <v>9529110</v>
      </c>
      <c r="F309" s="142">
        <f>F310+F313</f>
        <v>9529.11</v>
      </c>
      <c r="G309" s="144"/>
      <c r="H309" s="134"/>
      <c r="I309" s="147"/>
      <c r="J309" s="137"/>
      <c r="K309" s="326">
        <v>8540100.0099999998</v>
      </c>
      <c r="L309" s="332">
        <f t="shared" si="8"/>
        <v>89.621171442033926</v>
      </c>
    </row>
    <row r="310" spans="1:12" s="21" customFormat="1" ht="66" customHeight="1" x14ac:dyDescent="0.25">
      <c r="A310" s="98" t="s">
        <v>658</v>
      </c>
      <c r="B310" s="42" t="s">
        <v>651</v>
      </c>
      <c r="C310" s="42" t="s">
        <v>659</v>
      </c>
      <c r="D310" s="43"/>
      <c r="E310" s="134">
        <f t="shared" si="9"/>
        <v>623430</v>
      </c>
      <c r="F310" s="142">
        <v>623.42999999999995</v>
      </c>
      <c r="G310" s="144"/>
      <c r="H310" s="134"/>
      <c r="I310" s="147"/>
      <c r="J310" s="137"/>
      <c r="K310" s="326">
        <v>623424.27</v>
      </c>
      <c r="L310" s="332">
        <f t="shared" si="8"/>
        <v>99.999080891198702</v>
      </c>
    </row>
    <row r="311" spans="1:12" s="21" customFormat="1" ht="75" customHeight="1" x14ac:dyDescent="0.25">
      <c r="A311" s="98" t="s">
        <v>345</v>
      </c>
      <c r="B311" s="42" t="s">
        <v>651</v>
      </c>
      <c r="C311" s="42" t="s">
        <v>659</v>
      </c>
      <c r="D311" s="43" t="s">
        <v>536</v>
      </c>
      <c r="E311" s="134">
        <f t="shared" si="9"/>
        <v>623430</v>
      </c>
      <c r="F311" s="142">
        <v>623.42999999999995</v>
      </c>
      <c r="G311" s="144"/>
      <c r="H311" s="134"/>
      <c r="I311" s="147"/>
      <c r="J311" s="137"/>
      <c r="K311" s="326">
        <v>623424.27</v>
      </c>
      <c r="L311" s="332">
        <f t="shared" si="8"/>
        <v>99.999080891198702</v>
      </c>
    </row>
    <row r="312" spans="1:12" s="21" customFormat="1" ht="29.4" customHeight="1" x14ac:dyDescent="0.25">
      <c r="A312" s="98" t="s">
        <v>377</v>
      </c>
      <c r="B312" s="42" t="s">
        <v>651</v>
      </c>
      <c r="C312" s="42" t="s">
        <v>659</v>
      </c>
      <c r="D312" s="43" t="s">
        <v>660</v>
      </c>
      <c r="E312" s="134">
        <f t="shared" si="9"/>
        <v>623430</v>
      </c>
      <c r="F312" s="142">
        <v>623.42999999999995</v>
      </c>
      <c r="G312" s="144"/>
      <c r="H312" s="134"/>
      <c r="I312" s="147"/>
      <c r="J312" s="137"/>
      <c r="K312" s="326">
        <v>623424.27</v>
      </c>
      <c r="L312" s="332">
        <f t="shared" si="8"/>
        <v>99.999080891198702</v>
      </c>
    </row>
    <row r="313" spans="1:12" s="21" customFormat="1" ht="112.8" customHeight="1" x14ac:dyDescent="0.25">
      <c r="A313" s="118" t="s">
        <v>433</v>
      </c>
      <c r="B313" s="42" t="s">
        <v>651</v>
      </c>
      <c r="C313" s="42" t="s">
        <v>661</v>
      </c>
      <c r="D313" s="43"/>
      <c r="E313" s="134">
        <f t="shared" si="9"/>
        <v>8905680</v>
      </c>
      <c r="F313" s="142">
        <v>8905.68</v>
      </c>
      <c r="G313" s="144"/>
      <c r="H313" s="134"/>
      <c r="I313" s="147"/>
      <c r="J313" s="137"/>
      <c r="K313" s="326">
        <v>7916675.7400000002</v>
      </c>
      <c r="L313" s="332">
        <f t="shared" si="8"/>
        <v>88.894680024433853</v>
      </c>
    </row>
    <row r="314" spans="1:12" s="21" customFormat="1" ht="76.8" customHeight="1" x14ac:dyDescent="0.25">
      <c r="A314" s="98" t="s">
        <v>345</v>
      </c>
      <c r="B314" s="42" t="s">
        <v>651</v>
      </c>
      <c r="C314" s="42" t="s">
        <v>661</v>
      </c>
      <c r="D314" s="43">
        <v>100</v>
      </c>
      <c r="E314" s="134">
        <f t="shared" si="9"/>
        <v>8905680</v>
      </c>
      <c r="F314" s="142">
        <v>8905.68</v>
      </c>
      <c r="G314" s="144"/>
      <c r="H314" s="134"/>
      <c r="I314" s="147"/>
      <c r="J314" s="137"/>
      <c r="K314" s="326">
        <v>7916675.7400000002</v>
      </c>
      <c r="L314" s="332">
        <f t="shared" si="8"/>
        <v>88.894680024433853</v>
      </c>
    </row>
    <row r="315" spans="1:12" s="21" customFormat="1" ht="29.4" customHeight="1" x14ac:dyDescent="0.25">
      <c r="A315" s="98" t="s">
        <v>377</v>
      </c>
      <c r="B315" s="42" t="s">
        <v>651</v>
      </c>
      <c r="C315" s="42" t="s">
        <v>661</v>
      </c>
      <c r="D315" s="43">
        <v>110</v>
      </c>
      <c r="E315" s="134">
        <f t="shared" si="9"/>
        <v>8905680</v>
      </c>
      <c r="F315" s="142">
        <v>8905.68</v>
      </c>
      <c r="G315" s="144"/>
      <c r="H315" s="134"/>
      <c r="I315" s="147"/>
      <c r="J315" s="137"/>
      <c r="K315" s="326">
        <v>7916675.7400000002</v>
      </c>
      <c r="L315" s="332">
        <f t="shared" si="8"/>
        <v>88.894680024433853</v>
      </c>
    </row>
    <row r="316" spans="1:12" s="21" customFormat="1" ht="27.6" customHeight="1" x14ac:dyDescent="0.25">
      <c r="A316" s="98" t="s">
        <v>434</v>
      </c>
      <c r="B316" s="42" t="s">
        <v>651</v>
      </c>
      <c r="C316" s="42">
        <v>4360000000</v>
      </c>
      <c r="D316" s="43"/>
      <c r="E316" s="134">
        <f t="shared" si="9"/>
        <v>8108657</v>
      </c>
      <c r="F316" s="142">
        <v>8108.6570000000002</v>
      </c>
      <c r="G316" s="144"/>
      <c r="H316" s="134"/>
      <c r="I316" s="147"/>
      <c r="J316" s="137"/>
      <c r="K316" s="326">
        <v>7085267.0099999998</v>
      </c>
      <c r="L316" s="332">
        <f t="shared" si="8"/>
        <v>87.379044519949474</v>
      </c>
    </row>
    <row r="317" spans="1:12" s="21" customFormat="1" ht="51.6" customHeight="1" x14ac:dyDescent="0.25">
      <c r="A317" s="98" t="s">
        <v>662</v>
      </c>
      <c r="B317" s="42" t="s">
        <v>651</v>
      </c>
      <c r="C317" s="42">
        <v>4360001020</v>
      </c>
      <c r="D317" s="43"/>
      <c r="E317" s="134">
        <f t="shared" si="9"/>
        <v>3463600</v>
      </c>
      <c r="F317" s="142">
        <v>3463.6</v>
      </c>
      <c r="G317" s="144"/>
      <c r="H317" s="134"/>
      <c r="I317" s="147"/>
      <c r="J317" s="137"/>
      <c r="K317" s="326">
        <v>2563239.33</v>
      </c>
      <c r="L317" s="332">
        <f t="shared" si="8"/>
        <v>74.005062074142515</v>
      </c>
    </row>
    <row r="318" spans="1:12" s="21" customFormat="1" ht="36" customHeight="1" x14ac:dyDescent="0.25">
      <c r="A318" s="98" t="s">
        <v>349</v>
      </c>
      <c r="B318" s="42" t="s">
        <v>651</v>
      </c>
      <c r="C318" s="42">
        <v>4360001020</v>
      </c>
      <c r="D318" s="43">
        <v>200</v>
      </c>
      <c r="E318" s="134">
        <f t="shared" si="9"/>
        <v>3463600</v>
      </c>
      <c r="F318" s="142">
        <v>3463.6</v>
      </c>
      <c r="G318" s="144"/>
      <c r="H318" s="134"/>
      <c r="I318" s="147"/>
      <c r="J318" s="137"/>
      <c r="K318" s="326">
        <v>2563239.33</v>
      </c>
      <c r="L318" s="332">
        <f t="shared" si="8"/>
        <v>74.005062074142515</v>
      </c>
    </row>
    <row r="319" spans="1:12" s="21" customFormat="1" ht="37.200000000000003" customHeight="1" x14ac:dyDescent="0.25">
      <c r="A319" s="98" t="s">
        <v>350</v>
      </c>
      <c r="B319" s="42" t="s">
        <v>651</v>
      </c>
      <c r="C319" s="42">
        <v>4360001020</v>
      </c>
      <c r="D319" s="43">
        <v>240</v>
      </c>
      <c r="E319" s="134">
        <f t="shared" si="9"/>
        <v>3463600</v>
      </c>
      <c r="F319" s="142">
        <v>3463.6</v>
      </c>
      <c r="G319" s="144"/>
      <c r="H319" s="134"/>
      <c r="I319" s="147"/>
      <c r="J319" s="137"/>
      <c r="K319" s="326">
        <v>2563239.33</v>
      </c>
      <c r="L319" s="332">
        <f t="shared" si="8"/>
        <v>74.005062074142515</v>
      </c>
    </row>
    <row r="320" spans="1:12" s="21" customFormat="1" ht="37.799999999999997" customHeight="1" x14ac:dyDescent="0.25">
      <c r="A320" s="98" t="s">
        <v>435</v>
      </c>
      <c r="B320" s="42" t="s">
        <v>651</v>
      </c>
      <c r="C320" s="42">
        <v>4360001050</v>
      </c>
      <c r="D320" s="43"/>
      <c r="E320" s="134">
        <f t="shared" si="9"/>
        <v>1162700</v>
      </c>
      <c r="F320" s="142">
        <v>1162.7</v>
      </c>
      <c r="G320" s="144"/>
      <c r="H320" s="134"/>
      <c r="I320" s="147"/>
      <c r="J320" s="137"/>
      <c r="K320" s="326">
        <v>1099907.97</v>
      </c>
      <c r="L320" s="332">
        <f t="shared" si="8"/>
        <v>94.599464178205892</v>
      </c>
    </row>
    <row r="321" spans="1:12" s="22" customFormat="1" ht="35.4" customHeight="1" x14ac:dyDescent="0.3">
      <c r="A321" s="98" t="s">
        <v>581</v>
      </c>
      <c r="B321" s="42" t="s">
        <v>651</v>
      </c>
      <c r="C321" s="42">
        <v>4360001050</v>
      </c>
      <c r="D321" s="43">
        <v>200</v>
      </c>
      <c r="E321" s="134">
        <f t="shared" si="9"/>
        <v>1162700</v>
      </c>
      <c r="F321" s="142">
        <v>1162.7</v>
      </c>
      <c r="G321" s="160"/>
      <c r="H321" s="141"/>
      <c r="I321" s="163"/>
      <c r="J321" s="137"/>
      <c r="K321" s="326">
        <v>1099907.97</v>
      </c>
      <c r="L321" s="332">
        <f t="shared" si="8"/>
        <v>94.599464178205892</v>
      </c>
    </row>
    <row r="322" spans="1:12" s="22" customFormat="1" ht="40.200000000000003" customHeight="1" x14ac:dyDescent="0.3">
      <c r="A322" s="98" t="s">
        <v>350</v>
      </c>
      <c r="B322" s="42" t="s">
        <v>651</v>
      </c>
      <c r="C322" s="42">
        <v>4360001050</v>
      </c>
      <c r="D322" s="43">
        <v>240</v>
      </c>
      <c r="E322" s="134">
        <f t="shared" si="9"/>
        <v>1162700</v>
      </c>
      <c r="F322" s="142">
        <v>1162.7</v>
      </c>
      <c r="G322" s="160"/>
      <c r="H322" s="141"/>
      <c r="I322" s="163"/>
      <c r="J322" s="137"/>
      <c r="K322" s="326">
        <v>1099907.97</v>
      </c>
      <c r="L322" s="332">
        <f t="shared" si="8"/>
        <v>94.599464178205892</v>
      </c>
    </row>
    <row r="323" spans="1:12" s="21" customFormat="1" ht="68.400000000000006" customHeight="1" x14ac:dyDescent="0.25">
      <c r="A323" s="99" t="s">
        <v>663</v>
      </c>
      <c r="B323" s="42" t="s">
        <v>651</v>
      </c>
      <c r="C323" s="42" t="s">
        <v>664</v>
      </c>
      <c r="D323" s="43"/>
      <c r="E323" s="134">
        <f t="shared" si="9"/>
        <v>577400</v>
      </c>
      <c r="F323" s="142">
        <v>577.4</v>
      </c>
      <c r="G323" s="144"/>
      <c r="H323" s="134"/>
      <c r="I323" s="147"/>
      <c r="J323" s="137"/>
      <c r="K323" s="348">
        <v>517162.71</v>
      </c>
      <c r="L323" s="332">
        <f t="shared" si="8"/>
        <v>89.567493938344299</v>
      </c>
    </row>
    <row r="324" spans="1:12" s="21" customFormat="1" ht="34.5" customHeight="1" x14ac:dyDescent="0.25">
      <c r="A324" s="98" t="s">
        <v>581</v>
      </c>
      <c r="B324" s="42" t="s">
        <v>651</v>
      </c>
      <c r="C324" s="42" t="s">
        <v>664</v>
      </c>
      <c r="D324" s="43">
        <v>200</v>
      </c>
      <c r="E324" s="134">
        <f t="shared" si="9"/>
        <v>577400</v>
      </c>
      <c r="F324" s="142">
        <v>577.4</v>
      </c>
      <c r="G324" s="144"/>
      <c r="H324" s="134"/>
      <c r="I324" s="147"/>
      <c r="J324" s="137"/>
      <c r="K324" s="348">
        <v>517162.71</v>
      </c>
      <c r="L324" s="332">
        <f t="shared" si="8"/>
        <v>89.567493938344299</v>
      </c>
    </row>
    <row r="325" spans="1:12" s="21" customFormat="1" ht="37.799999999999997" customHeight="1" x14ac:dyDescent="0.25">
      <c r="A325" s="98" t="s">
        <v>350</v>
      </c>
      <c r="B325" s="42" t="s">
        <v>651</v>
      </c>
      <c r="C325" s="42" t="s">
        <v>664</v>
      </c>
      <c r="D325" s="43">
        <v>240</v>
      </c>
      <c r="E325" s="134">
        <f t="shared" si="9"/>
        <v>577400</v>
      </c>
      <c r="F325" s="142">
        <v>577.4</v>
      </c>
      <c r="G325" s="144"/>
      <c r="H325" s="134"/>
      <c r="I325" s="147"/>
      <c r="J325" s="137"/>
      <c r="K325" s="348">
        <v>517162.71</v>
      </c>
      <c r="L325" s="332">
        <f t="shared" si="8"/>
        <v>89.567493938344299</v>
      </c>
    </row>
    <row r="326" spans="1:12" s="21" customFormat="1" ht="66" customHeight="1" x14ac:dyDescent="0.25">
      <c r="A326" s="99" t="s">
        <v>436</v>
      </c>
      <c r="B326" s="42" t="s">
        <v>651</v>
      </c>
      <c r="C326" s="42" t="s">
        <v>665</v>
      </c>
      <c r="D326" s="43"/>
      <c r="E326" s="134">
        <f t="shared" si="9"/>
        <v>2904957</v>
      </c>
      <c r="F326" s="142">
        <v>2904.9569999999999</v>
      </c>
      <c r="G326" s="144"/>
      <c r="H326" s="134"/>
      <c r="I326" s="147"/>
      <c r="J326" s="147"/>
      <c r="K326" s="348">
        <v>2904957</v>
      </c>
      <c r="L326" s="332">
        <f t="shared" si="8"/>
        <v>100</v>
      </c>
    </row>
    <row r="327" spans="1:12" s="21" customFormat="1" ht="33.6" customHeight="1" x14ac:dyDescent="0.25">
      <c r="A327" s="98" t="s">
        <v>581</v>
      </c>
      <c r="B327" s="42" t="s">
        <v>651</v>
      </c>
      <c r="C327" s="42" t="s">
        <v>665</v>
      </c>
      <c r="D327" s="43">
        <v>200</v>
      </c>
      <c r="E327" s="134">
        <f t="shared" si="9"/>
        <v>2904957</v>
      </c>
      <c r="F327" s="142">
        <v>2904.9569999999999</v>
      </c>
      <c r="G327" s="144"/>
      <c r="H327" s="134"/>
      <c r="I327" s="134"/>
      <c r="J327" s="146"/>
      <c r="K327" s="348">
        <v>2904957</v>
      </c>
      <c r="L327" s="332">
        <f t="shared" ref="L327:L390" si="10">K327/E327*100</f>
        <v>100</v>
      </c>
    </row>
    <row r="328" spans="1:12" s="21" customFormat="1" ht="37.799999999999997" customHeight="1" x14ac:dyDescent="0.25">
      <c r="A328" s="98" t="s">
        <v>350</v>
      </c>
      <c r="B328" s="42" t="s">
        <v>651</v>
      </c>
      <c r="C328" s="42" t="s">
        <v>665</v>
      </c>
      <c r="D328" s="43">
        <v>240</v>
      </c>
      <c r="E328" s="134">
        <f t="shared" si="9"/>
        <v>2904957</v>
      </c>
      <c r="F328" s="142">
        <v>2904.9569999999999</v>
      </c>
      <c r="G328" s="144"/>
      <c r="H328" s="134"/>
      <c r="I328" s="134"/>
      <c r="J328" s="147"/>
      <c r="K328" s="348">
        <v>2904957</v>
      </c>
      <c r="L328" s="332">
        <f t="shared" si="10"/>
        <v>100</v>
      </c>
    </row>
    <row r="329" spans="1:12" s="21" customFormat="1" ht="27" customHeight="1" x14ac:dyDescent="0.25">
      <c r="A329" s="98" t="s">
        <v>437</v>
      </c>
      <c r="B329" s="44" t="s">
        <v>666</v>
      </c>
      <c r="C329" s="44"/>
      <c r="D329" s="77"/>
      <c r="E329" s="141">
        <f t="shared" ref="E329:E392" si="11">SUM(F329:J329)*1000</f>
        <v>8020800</v>
      </c>
      <c r="F329" s="140">
        <v>8020.8</v>
      </c>
      <c r="G329" s="160"/>
      <c r="H329" s="141"/>
      <c r="I329" s="141"/>
      <c r="J329" s="163"/>
      <c r="K329" s="325">
        <v>7928226.54</v>
      </c>
      <c r="L329" s="331">
        <f t="shared" si="10"/>
        <v>98.845832585278288</v>
      </c>
    </row>
    <row r="330" spans="1:12" s="21" customFormat="1" ht="28.8" customHeight="1" x14ac:dyDescent="0.25">
      <c r="A330" s="98" t="s">
        <v>438</v>
      </c>
      <c r="B330" s="42" t="s">
        <v>666</v>
      </c>
      <c r="C330" s="42">
        <v>4230000000</v>
      </c>
      <c r="D330" s="43"/>
      <c r="E330" s="134">
        <f t="shared" si="11"/>
        <v>8020800</v>
      </c>
      <c r="F330" s="142">
        <v>8020.8</v>
      </c>
      <c r="G330" s="144"/>
      <c r="H330" s="134"/>
      <c r="I330" s="134"/>
      <c r="J330" s="147"/>
      <c r="K330" s="326">
        <v>7928226.54</v>
      </c>
      <c r="L330" s="332">
        <f t="shared" si="10"/>
        <v>98.845832585278288</v>
      </c>
    </row>
    <row r="331" spans="1:12" s="21" customFormat="1" ht="24" customHeight="1" x14ac:dyDescent="0.25">
      <c r="A331" s="98" t="s">
        <v>439</v>
      </c>
      <c r="B331" s="42" t="s">
        <v>666</v>
      </c>
      <c r="C331" s="42">
        <v>4230000790</v>
      </c>
      <c r="D331" s="43"/>
      <c r="E331" s="134">
        <f t="shared" si="11"/>
        <v>4262600</v>
      </c>
      <c r="F331" s="142">
        <v>4262.6000000000004</v>
      </c>
      <c r="G331" s="144"/>
      <c r="H331" s="134"/>
      <c r="I331" s="134"/>
      <c r="J331" s="147"/>
      <c r="K331" s="326">
        <v>4170044.54</v>
      </c>
      <c r="L331" s="332">
        <f t="shared" si="10"/>
        <v>97.828661849575383</v>
      </c>
    </row>
    <row r="332" spans="1:12" s="21" customFormat="1" ht="36.6" customHeight="1" x14ac:dyDescent="0.25">
      <c r="A332" s="98" t="s">
        <v>374</v>
      </c>
      <c r="B332" s="42" t="s">
        <v>666</v>
      </c>
      <c r="C332" s="42">
        <v>4230000790</v>
      </c>
      <c r="D332" s="43">
        <v>600</v>
      </c>
      <c r="E332" s="134">
        <f t="shared" si="11"/>
        <v>4262600</v>
      </c>
      <c r="F332" s="142">
        <v>4262.6000000000004</v>
      </c>
      <c r="G332" s="144"/>
      <c r="H332" s="134"/>
      <c r="I332" s="134"/>
      <c r="J332" s="147"/>
      <c r="K332" s="326">
        <v>4170044.54</v>
      </c>
      <c r="L332" s="332">
        <f t="shared" si="10"/>
        <v>97.828661849575383</v>
      </c>
    </row>
    <row r="333" spans="1:12" s="21" customFormat="1" ht="23.4" customHeight="1" x14ac:dyDescent="0.25">
      <c r="A333" s="102" t="s">
        <v>440</v>
      </c>
      <c r="B333" s="47" t="s">
        <v>666</v>
      </c>
      <c r="C333" s="47">
        <v>4230000790</v>
      </c>
      <c r="D333" s="48">
        <v>610</v>
      </c>
      <c r="E333" s="134">
        <f t="shared" si="11"/>
        <v>4262600</v>
      </c>
      <c r="F333" s="142">
        <v>4262.6000000000004</v>
      </c>
      <c r="G333" s="144"/>
      <c r="H333" s="134"/>
      <c r="I333" s="134"/>
      <c r="J333" s="147"/>
      <c r="K333" s="326">
        <v>4170044.54</v>
      </c>
      <c r="L333" s="332">
        <f t="shared" si="10"/>
        <v>97.828661849575383</v>
      </c>
    </row>
    <row r="334" spans="1:12" s="21" customFormat="1" ht="36" customHeight="1" x14ac:dyDescent="0.25">
      <c r="A334" s="112" t="s">
        <v>667</v>
      </c>
      <c r="B334" s="67" t="s">
        <v>666</v>
      </c>
      <c r="C334" s="68" t="s">
        <v>668</v>
      </c>
      <c r="D334" s="69"/>
      <c r="E334" s="134">
        <f t="shared" si="11"/>
        <v>3758200</v>
      </c>
      <c r="F334" s="180">
        <v>3758.2</v>
      </c>
      <c r="G334" s="144"/>
      <c r="H334" s="134"/>
      <c r="I334" s="134"/>
      <c r="J334" s="147"/>
      <c r="K334" s="326">
        <v>3758182</v>
      </c>
      <c r="L334" s="332">
        <f t="shared" si="10"/>
        <v>99.999521047309884</v>
      </c>
    </row>
    <row r="335" spans="1:12" s="21" customFormat="1" ht="76.2" customHeight="1" x14ac:dyDescent="0.25">
      <c r="A335" s="112" t="s">
        <v>669</v>
      </c>
      <c r="B335" s="67" t="s">
        <v>666</v>
      </c>
      <c r="C335" s="68" t="s">
        <v>670</v>
      </c>
      <c r="D335" s="69"/>
      <c r="E335" s="134">
        <f t="shared" si="11"/>
        <v>3758200</v>
      </c>
      <c r="F335" s="180">
        <v>3758.2</v>
      </c>
      <c r="G335" s="144"/>
      <c r="H335" s="134"/>
      <c r="I335" s="134"/>
      <c r="J335" s="147"/>
      <c r="K335" s="326">
        <v>3758182</v>
      </c>
      <c r="L335" s="332">
        <f t="shared" si="10"/>
        <v>99.999521047309884</v>
      </c>
    </row>
    <row r="336" spans="1:12" s="21" customFormat="1" ht="43.2" customHeight="1" x14ac:dyDescent="0.25">
      <c r="A336" s="112" t="s">
        <v>374</v>
      </c>
      <c r="B336" s="67" t="s">
        <v>666</v>
      </c>
      <c r="C336" s="68" t="s">
        <v>670</v>
      </c>
      <c r="D336" s="69">
        <v>600</v>
      </c>
      <c r="E336" s="134">
        <f t="shared" si="11"/>
        <v>3758200</v>
      </c>
      <c r="F336" s="180">
        <v>3758.2</v>
      </c>
      <c r="G336" s="144"/>
      <c r="H336" s="134"/>
      <c r="I336" s="134"/>
      <c r="J336" s="147"/>
      <c r="K336" s="326">
        <v>3758182</v>
      </c>
      <c r="L336" s="332">
        <f t="shared" si="10"/>
        <v>99.999521047309884</v>
      </c>
    </row>
    <row r="337" spans="1:12" s="21" customFormat="1" ht="25.8" customHeight="1" x14ac:dyDescent="0.25">
      <c r="A337" s="112" t="s">
        <v>440</v>
      </c>
      <c r="B337" s="67" t="s">
        <v>666</v>
      </c>
      <c r="C337" s="68" t="s">
        <v>670</v>
      </c>
      <c r="D337" s="69">
        <v>610</v>
      </c>
      <c r="E337" s="134">
        <f t="shared" si="11"/>
        <v>3758200</v>
      </c>
      <c r="F337" s="180">
        <v>3758.2</v>
      </c>
      <c r="G337" s="144"/>
      <c r="H337" s="134"/>
      <c r="I337" s="134"/>
      <c r="J337" s="147"/>
      <c r="K337" s="326">
        <v>3758182</v>
      </c>
      <c r="L337" s="332">
        <f t="shared" si="10"/>
        <v>99.999521047309884</v>
      </c>
    </row>
    <row r="338" spans="1:12" s="21" customFormat="1" ht="36.6" customHeight="1" x14ac:dyDescent="0.25">
      <c r="A338" s="97" t="s">
        <v>441</v>
      </c>
      <c r="B338" s="39" t="s">
        <v>671</v>
      </c>
      <c r="C338" s="39" t="s">
        <v>672</v>
      </c>
      <c r="D338" s="57"/>
      <c r="E338" s="141">
        <f t="shared" si="11"/>
        <v>20000</v>
      </c>
      <c r="F338" s="140">
        <v>20</v>
      </c>
      <c r="G338" s="160"/>
      <c r="H338" s="141"/>
      <c r="I338" s="141"/>
      <c r="J338" s="163"/>
      <c r="K338" s="325">
        <v>4169.09</v>
      </c>
      <c r="L338" s="331">
        <f t="shared" si="10"/>
        <v>20.845450000000003</v>
      </c>
    </row>
    <row r="339" spans="1:12" s="21" customFormat="1" ht="24.6" customHeight="1" x14ac:dyDescent="0.25">
      <c r="A339" s="98" t="s">
        <v>434</v>
      </c>
      <c r="B339" s="42" t="s">
        <v>671</v>
      </c>
      <c r="C339" s="42">
        <v>4360000000</v>
      </c>
      <c r="D339" s="43"/>
      <c r="E339" s="134">
        <f t="shared" si="11"/>
        <v>20000</v>
      </c>
      <c r="F339" s="142">
        <v>20</v>
      </c>
      <c r="G339" s="144"/>
      <c r="H339" s="134"/>
      <c r="I339" s="134"/>
      <c r="J339" s="147"/>
      <c r="K339" s="326">
        <v>4169.09</v>
      </c>
      <c r="L339" s="332">
        <f t="shared" si="10"/>
        <v>20.845450000000003</v>
      </c>
    </row>
    <row r="340" spans="1:12" s="21" customFormat="1" ht="25.2" customHeight="1" x14ac:dyDescent="0.25">
      <c r="A340" s="98" t="s">
        <v>442</v>
      </c>
      <c r="B340" s="42" t="s">
        <v>671</v>
      </c>
      <c r="C340" s="42">
        <v>4360001030</v>
      </c>
      <c r="D340" s="43"/>
      <c r="E340" s="134">
        <f t="shared" si="11"/>
        <v>20000</v>
      </c>
      <c r="F340" s="142">
        <v>20</v>
      </c>
      <c r="G340" s="144"/>
      <c r="H340" s="134"/>
      <c r="I340" s="134"/>
      <c r="J340" s="147"/>
      <c r="K340" s="326">
        <v>4169.09</v>
      </c>
      <c r="L340" s="332">
        <f t="shared" si="10"/>
        <v>20.845450000000003</v>
      </c>
    </row>
    <row r="341" spans="1:12" s="21" customFormat="1" ht="79.8" customHeight="1" x14ac:dyDescent="0.25">
      <c r="A341" s="98" t="s">
        <v>345</v>
      </c>
      <c r="B341" s="42" t="s">
        <v>671</v>
      </c>
      <c r="C341" s="42">
        <v>4360001030</v>
      </c>
      <c r="D341" s="43">
        <v>100</v>
      </c>
      <c r="E341" s="134">
        <f t="shared" si="11"/>
        <v>10000</v>
      </c>
      <c r="F341" s="142">
        <v>10</v>
      </c>
      <c r="G341" s="144"/>
      <c r="H341" s="134"/>
      <c r="I341" s="134"/>
      <c r="J341" s="147"/>
      <c r="K341" s="326">
        <v>4169.09</v>
      </c>
      <c r="L341" s="332">
        <f t="shared" si="10"/>
        <v>41.690900000000006</v>
      </c>
    </row>
    <row r="342" spans="1:12" s="21" customFormat="1" ht="23.4" customHeight="1" x14ac:dyDescent="0.25">
      <c r="A342" s="98" t="s">
        <v>377</v>
      </c>
      <c r="B342" s="42" t="s">
        <v>671</v>
      </c>
      <c r="C342" s="42">
        <v>4360001030</v>
      </c>
      <c r="D342" s="43">
        <v>110</v>
      </c>
      <c r="E342" s="134">
        <f t="shared" si="11"/>
        <v>10000</v>
      </c>
      <c r="F342" s="142">
        <v>10</v>
      </c>
      <c r="G342" s="144"/>
      <c r="H342" s="134"/>
      <c r="I342" s="134"/>
      <c r="J342" s="147"/>
      <c r="K342" s="326">
        <v>4169.09</v>
      </c>
      <c r="L342" s="332">
        <f t="shared" si="10"/>
        <v>41.690900000000006</v>
      </c>
    </row>
    <row r="343" spans="1:12" s="21" customFormat="1" ht="37.200000000000003" customHeight="1" x14ac:dyDescent="0.25">
      <c r="A343" s="98" t="s">
        <v>349</v>
      </c>
      <c r="B343" s="42" t="s">
        <v>671</v>
      </c>
      <c r="C343" s="42">
        <v>4360001030</v>
      </c>
      <c r="D343" s="43">
        <v>200</v>
      </c>
      <c r="E343" s="134">
        <f t="shared" si="11"/>
        <v>10000</v>
      </c>
      <c r="F343" s="142">
        <v>10</v>
      </c>
      <c r="G343" s="144"/>
      <c r="H343" s="134"/>
      <c r="I343" s="134"/>
      <c r="J343" s="147"/>
      <c r="K343" s="326" t="s">
        <v>8</v>
      </c>
      <c r="L343" s="332"/>
    </row>
    <row r="344" spans="1:12" s="21" customFormat="1" ht="36" customHeight="1" x14ac:dyDescent="0.25">
      <c r="A344" s="98" t="s">
        <v>350</v>
      </c>
      <c r="B344" s="42" t="s">
        <v>671</v>
      </c>
      <c r="C344" s="42">
        <v>4360001030</v>
      </c>
      <c r="D344" s="43">
        <v>240</v>
      </c>
      <c r="E344" s="134">
        <f t="shared" si="11"/>
        <v>10000</v>
      </c>
      <c r="F344" s="142">
        <v>10</v>
      </c>
      <c r="G344" s="144"/>
      <c r="H344" s="134"/>
      <c r="I344" s="134"/>
      <c r="J344" s="147"/>
      <c r="K344" s="326" t="s">
        <v>8</v>
      </c>
      <c r="L344" s="332"/>
    </row>
    <row r="345" spans="1:12" s="21" customFormat="1" ht="26.4" customHeight="1" x14ac:dyDescent="0.25">
      <c r="A345" s="98" t="s">
        <v>673</v>
      </c>
      <c r="B345" s="44" t="s">
        <v>674</v>
      </c>
      <c r="C345" s="44"/>
      <c r="D345" s="77"/>
      <c r="E345" s="141">
        <f t="shared" si="11"/>
        <v>148300</v>
      </c>
      <c r="F345" s="140">
        <v>148.30000000000001</v>
      </c>
      <c r="G345" s="160"/>
      <c r="H345" s="141"/>
      <c r="I345" s="141"/>
      <c r="J345" s="163"/>
      <c r="K345" s="325">
        <v>136439.82999999999</v>
      </c>
      <c r="L345" s="331">
        <f t="shared" si="10"/>
        <v>92.002582602832078</v>
      </c>
    </row>
    <row r="346" spans="1:12" s="21" customFormat="1" ht="27" customHeight="1" x14ac:dyDescent="0.25">
      <c r="A346" s="98" t="s">
        <v>443</v>
      </c>
      <c r="B346" s="42" t="s">
        <v>674</v>
      </c>
      <c r="C346" s="42">
        <v>4370000000</v>
      </c>
      <c r="D346" s="43"/>
      <c r="E346" s="134">
        <f t="shared" si="11"/>
        <v>148300</v>
      </c>
      <c r="F346" s="142">
        <v>148.30000000000001</v>
      </c>
      <c r="G346" s="144"/>
      <c r="H346" s="134"/>
      <c r="I346" s="134"/>
      <c r="J346" s="147"/>
      <c r="K346" s="326">
        <v>136439.82999999999</v>
      </c>
      <c r="L346" s="332">
        <f t="shared" si="10"/>
        <v>92.002582602832078</v>
      </c>
    </row>
    <row r="347" spans="1:12" s="21" customFormat="1" ht="49.8" customHeight="1" x14ac:dyDescent="0.25">
      <c r="A347" s="98" t="s">
        <v>444</v>
      </c>
      <c r="B347" s="42" t="s">
        <v>674</v>
      </c>
      <c r="C347" s="42">
        <v>4370002010</v>
      </c>
      <c r="D347" s="43"/>
      <c r="E347" s="134">
        <f t="shared" si="11"/>
        <v>108300</v>
      </c>
      <c r="F347" s="142">
        <v>108.3</v>
      </c>
      <c r="G347" s="144"/>
      <c r="H347" s="134"/>
      <c r="I347" s="134"/>
      <c r="J347" s="147"/>
      <c r="K347" s="326">
        <v>108286.83</v>
      </c>
      <c r="L347" s="332">
        <f t="shared" si="10"/>
        <v>99.987839335180055</v>
      </c>
    </row>
    <row r="348" spans="1:12" s="21" customFormat="1" ht="75.599999999999994" customHeight="1" x14ac:dyDescent="0.25">
      <c r="A348" s="98" t="s">
        <v>345</v>
      </c>
      <c r="B348" s="42" t="s">
        <v>674</v>
      </c>
      <c r="C348" s="42">
        <v>4370002010</v>
      </c>
      <c r="D348" s="43">
        <v>100</v>
      </c>
      <c r="E348" s="134">
        <f t="shared" si="11"/>
        <v>108300</v>
      </c>
      <c r="F348" s="142">
        <v>108.3</v>
      </c>
      <c r="G348" s="144"/>
      <c r="H348" s="134"/>
      <c r="I348" s="134"/>
      <c r="J348" s="147"/>
      <c r="K348" s="326">
        <v>108286.83</v>
      </c>
      <c r="L348" s="332">
        <f t="shared" si="10"/>
        <v>99.987839335180055</v>
      </c>
    </row>
    <row r="349" spans="1:12" s="21" customFormat="1" ht="26.4" customHeight="1" x14ac:dyDescent="0.25">
      <c r="A349" s="98" t="s">
        <v>377</v>
      </c>
      <c r="B349" s="42" t="s">
        <v>674</v>
      </c>
      <c r="C349" s="42">
        <v>4370002010</v>
      </c>
      <c r="D349" s="43">
        <v>110</v>
      </c>
      <c r="E349" s="134">
        <f t="shared" si="11"/>
        <v>108300</v>
      </c>
      <c r="F349" s="142">
        <v>108.3</v>
      </c>
      <c r="G349" s="144"/>
      <c r="H349" s="134"/>
      <c r="I349" s="134"/>
      <c r="J349" s="147"/>
      <c r="K349" s="326">
        <v>108286.83</v>
      </c>
      <c r="L349" s="332">
        <f t="shared" si="10"/>
        <v>99.987839335180055</v>
      </c>
    </row>
    <row r="350" spans="1:12" s="21" customFormat="1" ht="26.4" customHeight="1" x14ac:dyDescent="0.25">
      <c r="A350" s="98" t="s">
        <v>445</v>
      </c>
      <c r="B350" s="42" t="s">
        <v>674</v>
      </c>
      <c r="C350" s="42">
        <v>4370002020</v>
      </c>
      <c r="D350" s="43"/>
      <c r="E350" s="134">
        <f t="shared" si="11"/>
        <v>40000</v>
      </c>
      <c r="F350" s="142">
        <v>40</v>
      </c>
      <c r="G350" s="144"/>
      <c r="H350" s="134"/>
      <c r="I350" s="134"/>
      <c r="J350" s="147"/>
      <c r="K350" s="326">
        <v>28153</v>
      </c>
      <c r="L350" s="332">
        <f t="shared" si="10"/>
        <v>70.382500000000007</v>
      </c>
    </row>
    <row r="351" spans="1:12" s="21" customFormat="1" ht="78" customHeight="1" x14ac:dyDescent="0.25">
      <c r="A351" s="98" t="s">
        <v>345</v>
      </c>
      <c r="B351" s="42" t="s">
        <v>674</v>
      </c>
      <c r="C351" s="42">
        <v>4370002020</v>
      </c>
      <c r="D351" s="43">
        <v>100</v>
      </c>
      <c r="E351" s="134">
        <f t="shared" si="11"/>
        <v>7000</v>
      </c>
      <c r="F351" s="142">
        <v>7</v>
      </c>
      <c r="G351" s="144"/>
      <c r="H351" s="134"/>
      <c r="I351" s="134"/>
      <c r="J351" s="147"/>
      <c r="K351" s="326" t="s">
        <v>8</v>
      </c>
      <c r="L351" s="332"/>
    </row>
    <row r="352" spans="1:12" s="21" customFormat="1" ht="27.6" customHeight="1" x14ac:dyDescent="0.25">
      <c r="A352" s="98" t="s">
        <v>377</v>
      </c>
      <c r="B352" s="42" t="s">
        <v>674</v>
      </c>
      <c r="C352" s="42">
        <v>4370002020</v>
      </c>
      <c r="D352" s="43">
        <v>110</v>
      </c>
      <c r="E352" s="134">
        <f t="shared" si="11"/>
        <v>7000</v>
      </c>
      <c r="F352" s="142">
        <v>7</v>
      </c>
      <c r="G352" s="144"/>
      <c r="H352" s="134"/>
      <c r="I352" s="134"/>
      <c r="J352" s="147"/>
      <c r="K352" s="326" t="s">
        <v>8</v>
      </c>
      <c r="L352" s="332"/>
    </row>
    <row r="353" spans="1:12" s="21" customFormat="1" ht="37.799999999999997" customHeight="1" x14ac:dyDescent="0.25">
      <c r="A353" s="102" t="s">
        <v>349</v>
      </c>
      <c r="B353" s="47" t="s">
        <v>674</v>
      </c>
      <c r="C353" s="47">
        <v>4370002020</v>
      </c>
      <c r="D353" s="48">
        <v>200</v>
      </c>
      <c r="E353" s="134">
        <f t="shared" si="11"/>
        <v>33000</v>
      </c>
      <c r="F353" s="142">
        <v>33</v>
      </c>
      <c r="G353" s="144"/>
      <c r="H353" s="134"/>
      <c r="I353" s="134"/>
      <c r="J353" s="147"/>
      <c r="K353" s="326">
        <v>28153</v>
      </c>
      <c r="L353" s="332">
        <f t="shared" si="10"/>
        <v>85.312121212121212</v>
      </c>
    </row>
    <row r="354" spans="1:12" s="21" customFormat="1" ht="39" customHeight="1" x14ac:dyDescent="0.25">
      <c r="A354" s="98" t="s">
        <v>350</v>
      </c>
      <c r="B354" s="42" t="s">
        <v>674</v>
      </c>
      <c r="C354" s="42">
        <v>4370002020</v>
      </c>
      <c r="D354" s="43">
        <v>240</v>
      </c>
      <c r="E354" s="134">
        <f t="shared" si="11"/>
        <v>33000</v>
      </c>
      <c r="F354" s="142">
        <v>33</v>
      </c>
      <c r="G354" s="144"/>
      <c r="H354" s="134"/>
      <c r="I354" s="134"/>
      <c r="J354" s="147"/>
      <c r="K354" s="326">
        <v>28153</v>
      </c>
      <c r="L354" s="332">
        <f t="shared" si="10"/>
        <v>85.312121212121212</v>
      </c>
    </row>
    <row r="355" spans="1:12" s="21" customFormat="1" ht="27" customHeight="1" x14ac:dyDescent="0.25">
      <c r="A355" s="98" t="s">
        <v>446</v>
      </c>
      <c r="B355" s="44" t="s">
        <v>675</v>
      </c>
      <c r="C355" s="44"/>
      <c r="D355" s="77"/>
      <c r="E355" s="141">
        <f t="shared" si="11"/>
        <v>7694857.5099999998</v>
      </c>
      <c r="F355" s="140">
        <v>7694.8575099999998</v>
      </c>
      <c r="G355" s="160"/>
      <c r="H355" s="141"/>
      <c r="I355" s="141"/>
      <c r="J355" s="163"/>
      <c r="K355" s="325">
        <v>7435573.1799999997</v>
      </c>
      <c r="L355" s="331">
        <f t="shared" si="10"/>
        <v>96.63042064569693</v>
      </c>
    </row>
    <row r="356" spans="1:12" s="21" customFormat="1" ht="52.2" customHeight="1" x14ac:dyDescent="0.25">
      <c r="A356" s="98" t="s">
        <v>351</v>
      </c>
      <c r="B356" s="42" t="s">
        <v>675</v>
      </c>
      <c r="C356" s="42" t="s">
        <v>545</v>
      </c>
      <c r="D356" s="43"/>
      <c r="E356" s="134">
        <f t="shared" si="11"/>
        <v>5635221.5100000007</v>
      </c>
      <c r="F356" s="142">
        <v>5635.2215100000003</v>
      </c>
      <c r="G356" s="144"/>
      <c r="H356" s="134"/>
      <c r="I356" s="134"/>
      <c r="J356" s="147"/>
      <c r="K356" s="326">
        <v>5438705.2000000002</v>
      </c>
      <c r="L356" s="332">
        <f t="shared" si="10"/>
        <v>96.512713659058974</v>
      </c>
    </row>
    <row r="357" spans="1:12" s="21" customFormat="1" ht="37.200000000000003" customHeight="1" x14ac:dyDescent="0.25">
      <c r="A357" s="97" t="s">
        <v>546</v>
      </c>
      <c r="B357" s="40" t="s">
        <v>675</v>
      </c>
      <c r="C357" s="40" t="s">
        <v>547</v>
      </c>
      <c r="D357" s="41"/>
      <c r="E357" s="134">
        <f t="shared" si="11"/>
        <v>5521469</v>
      </c>
      <c r="F357" s="142">
        <v>5521.4690000000001</v>
      </c>
      <c r="G357" s="144"/>
      <c r="H357" s="134"/>
      <c r="I357" s="134"/>
      <c r="J357" s="147"/>
      <c r="K357" s="326">
        <v>5335549.3600000003</v>
      </c>
      <c r="L357" s="332">
        <f t="shared" si="10"/>
        <v>96.632786673256703</v>
      </c>
    </row>
    <row r="358" spans="1:12" s="21" customFormat="1" ht="76.8" customHeight="1" x14ac:dyDescent="0.25">
      <c r="A358" s="98" t="s">
        <v>345</v>
      </c>
      <c r="B358" s="42" t="s">
        <v>675</v>
      </c>
      <c r="C358" s="43" t="s">
        <v>547</v>
      </c>
      <c r="D358" s="43">
        <v>100</v>
      </c>
      <c r="E358" s="134">
        <f t="shared" si="11"/>
        <v>5280669</v>
      </c>
      <c r="F358" s="142">
        <v>5280.6689999999999</v>
      </c>
      <c r="G358" s="144"/>
      <c r="H358" s="134"/>
      <c r="I358" s="134"/>
      <c r="J358" s="147"/>
      <c r="K358" s="326">
        <v>5154696.45</v>
      </c>
      <c r="L358" s="332">
        <f t="shared" si="10"/>
        <v>97.614458508950293</v>
      </c>
    </row>
    <row r="359" spans="1:12" s="21" customFormat="1" ht="31.8" customHeight="1" x14ac:dyDescent="0.25">
      <c r="A359" s="98" t="s">
        <v>346</v>
      </c>
      <c r="B359" s="42" t="s">
        <v>675</v>
      </c>
      <c r="C359" s="43" t="s">
        <v>547</v>
      </c>
      <c r="D359" s="43">
        <v>120</v>
      </c>
      <c r="E359" s="134">
        <f t="shared" si="11"/>
        <v>5280669</v>
      </c>
      <c r="F359" s="142">
        <v>5280.6689999999999</v>
      </c>
      <c r="G359" s="144"/>
      <c r="H359" s="134"/>
      <c r="I359" s="134"/>
      <c r="J359" s="147"/>
      <c r="K359" s="326">
        <v>5154696.45</v>
      </c>
      <c r="L359" s="332">
        <f t="shared" si="10"/>
        <v>97.614458508950293</v>
      </c>
    </row>
    <row r="360" spans="1:12" s="21" customFormat="1" ht="37.200000000000003" customHeight="1" x14ac:dyDescent="0.25">
      <c r="A360" s="98" t="s">
        <v>349</v>
      </c>
      <c r="B360" s="42" t="s">
        <v>675</v>
      </c>
      <c r="C360" s="43" t="s">
        <v>547</v>
      </c>
      <c r="D360" s="43">
        <v>200</v>
      </c>
      <c r="E360" s="134">
        <f t="shared" si="11"/>
        <v>235200</v>
      </c>
      <c r="F360" s="142">
        <v>235.2</v>
      </c>
      <c r="G360" s="144"/>
      <c r="H360" s="134"/>
      <c r="I360" s="134"/>
      <c r="J360" s="147"/>
      <c r="K360" s="326">
        <v>175316.91</v>
      </c>
      <c r="L360" s="332">
        <f t="shared" si="10"/>
        <v>74.539502551020405</v>
      </c>
    </row>
    <row r="361" spans="1:12" s="21" customFormat="1" ht="35.4" customHeight="1" x14ac:dyDescent="0.25">
      <c r="A361" s="98" t="s">
        <v>350</v>
      </c>
      <c r="B361" s="42" t="s">
        <v>675</v>
      </c>
      <c r="C361" s="43" t="s">
        <v>547</v>
      </c>
      <c r="D361" s="43">
        <v>240</v>
      </c>
      <c r="E361" s="134">
        <f t="shared" si="11"/>
        <v>235200</v>
      </c>
      <c r="F361" s="142">
        <v>235.2</v>
      </c>
      <c r="G361" s="144"/>
      <c r="H361" s="134"/>
      <c r="I361" s="134"/>
      <c r="J361" s="147"/>
      <c r="K361" s="326">
        <v>175316.91</v>
      </c>
      <c r="L361" s="332">
        <f t="shared" si="10"/>
        <v>74.539502551020405</v>
      </c>
    </row>
    <row r="362" spans="1:12" s="21" customFormat="1" ht="27.6" customHeight="1" x14ac:dyDescent="0.25">
      <c r="A362" s="102" t="s">
        <v>352</v>
      </c>
      <c r="B362" s="42" t="s">
        <v>675</v>
      </c>
      <c r="C362" s="43" t="s">
        <v>547</v>
      </c>
      <c r="D362" s="43" t="s">
        <v>569</v>
      </c>
      <c r="E362" s="134">
        <f t="shared" si="11"/>
        <v>5600</v>
      </c>
      <c r="F362" s="142">
        <v>5.6</v>
      </c>
      <c r="G362" s="144"/>
      <c r="H362" s="134"/>
      <c r="I362" s="134"/>
      <c r="J362" s="147"/>
      <c r="K362" s="326">
        <v>5536</v>
      </c>
      <c r="L362" s="332">
        <f t="shared" si="10"/>
        <v>98.857142857142861</v>
      </c>
    </row>
    <row r="363" spans="1:12" s="21" customFormat="1" ht="24.6" customHeight="1" x14ac:dyDescent="0.25">
      <c r="A363" s="102" t="s">
        <v>353</v>
      </c>
      <c r="B363" s="80" t="s">
        <v>675</v>
      </c>
      <c r="C363" s="48" t="s">
        <v>547</v>
      </c>
      <c r="D363" s="48" t="s">
        <v>636</v>
      </c>
      <c r="E363" s="134">
        <f t="shared" si="11"/>
        <v>5600</v>
      </c>
      <c r="F363" s="142">
        <v>5.6</v>
      </c>
      <c r="G363" s="144"/>
      <c r="H363" s="134"/>
      <c r="I363" s="134"/>
      <c r="J363" s="147"/>
      <c r="K363" s="326">
        <v>5536</v>
      </c>
      <c r="L363" s="332">
        <f t="shared" si="10"/>
        <v>98.857142857142861</v>
      </c>
    </row>
    <row r="364" spans="1:12" s="21" customFormat="1" ht="52.8" customHeight="1" x14ac:dyDescent="0.25">
      <c r="A364" s="112" t="s">
        <v>347</v>
      </c>
      <c r="B364" s="80" t="s">
        <v>675</v>
      </c>
      <c r="C364" s="48" t="s">
        <v>555</v>
      </c>
      <c r="D364" s="48"/>
      <c r="E364" s="134">
        <f t="shared" si="11"/>
        <v>46227.51</v>
      </c>
      <c r="F364" s="142">
        <v>46.227510000000002</v>
      </c>
      <c r="G364" s="144"/>
      <c r="H364" s="134"/>
      <c r="I364" s="134"/>
      <c r="J364" s="147"/>
      <c r="K364" s="326">
        <v>46227.51</v>
      </c>
      <c r="L364" s="332">
        <f t="shared" si="10"/>
        <v>100</v>
      </c>
    </row>
    <row r="365" spans="1:12" s="21" customFormat="1" ht="74.400000000000006" customHeight="1" x14ac:dyDescent="0.25">
      <c r="A365" s="112" t="s">
        <v>345</v>
      </c>
      <c r="B365" s="80" t="s">
        <v>675</v>
      </c>
      <c r="C365" s="48" t="s">
        <v>555</v>
      </c>
      <c r="D365" s="48" t="s">
        <v>536</v>
      </c>
      <c r="E365" s="134">
        <f t="shared" si="11"/>
        <v>46227.51</v>
      </c>
      <c r="F365" s="142">
        <v>46.227510000000002</v>
      </c>
      <c r="G365" s="144"/>
      <c r="H365" s="134"/>
      <c r="I365" s="134"/>
      <c r="J365" s="147"/>
      <c r="K365" s="326">
        <v>46227.51</v>
      </c>
      <c r="L365" s="332">
        <f t="shared" si="10"/>
        <v>100</v>
      </c>
    </row>
    <row r="366" spans="1:12" s="21" customFormat="1" ht="37.799999999999997" customHeight="1" x14ac:dyDescent="0.25">
      <c r="A366" s="112" t="s">
        <v>346</v>
      </c>
      <c r="B366" s="80" t="s">
        <v>675</v>
      </c>
      <c r="C366" s="48" t="s">
        <v>555</v>
      </c>
      <c r="D366" s="48" t="s">
        <v>537</v>
      </c>
      <c r="E366" s="134">
        <f t="shared" si="11"/>
        <v>46227.51</v>
      </c>
      <c r="F366" s="142">
        <v>46.227510000000002</v>
      </c>
      <c r="G366" s="144"/>
      <c r="H366" s="134"/>
      <c r="I366" s="134"/>
      <c r="J366" s="147"/>
      <c r="K366" s="326">
        <v>46227.51</v>
      </c>
      <c r="L366" s="332">
        <f t="shared" si="10"/>
        <v>100</v>
      </c>
    </row>
    <row r="367" spans="1:12" s="21" customFormat="1" ht="67.8" customHeight="1" x14ac:dyDescent="0.25">
      <c r="A367" s="105" t="s">
        <v>447</v>
      </c>
      <c r="B367" s="49" t="s">
        <v>675</v>
      </c>
      <c r="C367" s="49" t="s">
        <v>676</v>
      </c>
      <c r="D367" s="49"/>
      <c r="E367" s="134">
        <f t="shared" si="11"/>
        <v>67525</v>
      </c>
      <c r="F367" s="142">
        <v>67.525000000000006</v>
      </c>
      <c r="G367" s="144"/>
      <c r="H367" s="134"/>
      <c r="I367" s="134"/>
      <c r="J367" s="147"/>
      <c r="K367" s="326">
        <v>56928.33</v>
      </c>
      <c r="L367" s="332">
        <f t="shared" si="10"/>
        <v>84.307041836356916</v>
      </c>
    </row>
    <row r="368" spans="1:12" s="21" customFormat="1" ht="62.4" customHeight="1" x14ac:dyDescent="0.25">
      <c r="A368" s="120" t="s">
        <v>677</v>
      </c>
      <c r="B368" s="51" t="s">
        <v>675</v>
      </c>
      <c r="C368" s="51" t="s">
        <v>676</v>
      </c>
      <c r="D368" s="51">
        <v>200</v>
      </c>
      <c r="E368" s="134">
        <f t="shared" si="11"/>
        <v>67525</v>
      </c>
      <c r="F368" s="142">
        <v>67.525000000000006</v>
      </c>
      <c r="G368" s="144"/>
      <c r="H368" s="134"/>
      <c r="I368" s="134"/>
      <c r="J368" s="147"/>
      <c r="K368" s="326">
        <v>56928.33</v>
      </c>
      <c r="L368" s="332">
        <f t="shared" si="10"/>
        <v>84.307041836356916</v>
      </c>
    </row>
    <row r="369" spans="1:12" s="21" customFormat="1" ht="37.799999999999997" customHeight="1" x14ac:dyDescent="0.25">
      <c r="A369" s="101" t="s">
        <v>350</v>
      </c>
      <c r="B369" s="49" t="s">
        <v>675</v>
      </c>
      <c r="C369" s="49" t="s">
        <v>676</v>
      </c>
      <c r="D369" s="49">
        <v>240</v>
      </c>
      <c r="E369" s="134">
        <f t="shared" si="11"/>
        <v>67525</v>
      </c>
      <c r="F369" s="142">
        <v>67.525000000000006</v>
      </c>
      <c r="G369" s="144"/>
      <c r="H369" s="134"/>
      <c r="I369" s="134"/>
      <c r="J369" s="147"/>
      <c r="K369" s="326">
        <v>56928.33</v>
      </c>
      <c r="L369" s="332">
        <f t="shared" si="10"/>
        <v>84.307041836356916</v>
      </c>
    </row>
    <row r="370" spans="1:12" s="21" customFormat="1" ht="40.200000000000003" customHeight="1" x14ac:dyDescent="0.25">
      <c r="A370" s="98" t="s">
        <v>429</v>
      </c>
      <c r="B370" s="81" t="s">
        <v>675</v>
      </c>
      <c r="C370" s="49" t="s">
        <v>678</v>
      </c>
      <c r="D370" s="49"/>
      <c r="E370" s="134">
        <f t="shared" si="11"/>
        <v>312480</v>
      </c>
      <c r="F370" s="142">
        <v>312.48</v>
      </c>
      <c r="G370" s="144"/>
      <c r="H370" s="134"/>
      <c r="I370" s="134"/>
      <c r="J370" s="147"/>
      <c r="K370" s="326">
        <v>279000.64</v>
      </c>
      <c r="L370" s="332">
        <f t="shared" si="10"/>
        <v>89.285919098822333</v>
      </c>
    </row>
    <row r="371" spans="1:12" s="21" customFormat="1" ht="22.8" customHeight="1" x14ac:dyDescent="0.25">
      <c r="A371" s="121" t="s">
        <v>679</v>
      </c>
      <c r="B371" s="81" t="s">
        <v>675</v>
      </c>
      <c r="C371" s="49" t="s">
        <v>657</v>
      </c>
      <c r="D371" s="49"/>
      <c r="E371" s="134">
        <f t="shared" si="11"/>
        <v>312480</v>
      </c>
      <c r="F371" s="142">
        <v>312.48</v>
      </c>
      <c r="G371" s="144"/>
      <c r="H371" s="134"/>
      <c r="I371" s="134"/>
      <c r="J371" s="147"/>
      <c r="K371" s="326">
        <v>279000.64</v>
      </c>
      <c r="L371" s="332">
        <f t="shared" si="10"/>
        <v>89.285919098822333</v>
      </c>
    </row>
    <row r="372" spans="1:12" s="21" customFormat="1" ht="130.80000000000001" customHeight="1" x14ac:dyDescent="0.25">
      <c r="A372" s="121" t="s">
        <v>680</v>
      </c>
      <c r="B372" s="81" t="s">
        <v>675</v>
      </c>
      <c r="C372" s="49" t="s">
        <v>681</v>
      </c>
      <c r="D372" s="49"/>
      <c r="E372" s="134">
        <f t="shared" si="11"/>
        <v>312480</v>
      </c>
      <c r="F372" s="134">
        <v>312.48</v>
      </c>
      <c r="G372" s="144"/>
      <c r="H372" s="134"/>
      <c r="I372" s="134"/>
      <c r="J372" s="147"/>
      <c r="K372" s="326">
        <v>279000.64</v>
      </c>
      <c r="L372" s="332">
        <f t="shared" si="10"/>
        <v>89.285919098822333</v>
      </c>
    </row>
    <row r="373" spans="1:12" s="21" customFormat="1" ht="75" customHeight="1" x14ac:dyDescent="0.25">
      <c r="A373" s="101" t="s">
        <v>345</v>
      </c>
      <c r="B373" s="81" t="s">
        <v>675</v>
      </c>
      <c r="C373" s="49" t="s">
        <v>681</v>
      </c>
      <c r="D373" s="49" t="s">
        <v>536</v>
      </c>
      <c r="E373" s="134">
        <f t="shared" si="11"/>
        <v>312480</v>
      </c>
      <c r="F373" s="134">
        <v>312.48</v>
      </c>
      <c r="G373" s="144"/>
      <c r="H373" s="134"/>
      <c r="I373" s="134"/>
      <c r="J373" s="147"/>
      <c r="K373" s="326">
        <v>279000.64</v>
      </c>
      <c r="L373" s="332">
        <f t="shared" si="10"/>
        <v>89.285919098822333</v>
      </c>
    </row>
    <row r="374" spans="1:12" s="21" customFormat="1" ht="25.8" customHeight="1" x14ac:dyDescent="0.25">
      <c r="A374" s="101" t="s">
        <v>377</v>
      </c>
      <c r="B374" s="81" t="s">
        <v>675</v>
      </c>
      <c r="C374" s="49" t="s">
        <v>681</v>
      </c>
      <c r="D374" s="49" t="s">
        <v>660</v>
      </c>
      <c r="E374" s="134">
        <f t="shared" si="11"/>
        <v>312480</v>
      </c>
      <c r="F374" s="134">
        <v>312.48</v>
      </c>
      <c r="G374" s="144"/>
      <c r="H374" s="134"/>
      <c r="I374" s="134"/>
      <c r="J374" s="147"/>
      <c r="K374" s="326">
        <v>279000.64</v>
      </c>
      <c r="L374" s="332">
        <f t="shared" si="10"/>
        <v>89.285919098822333</v>
      </c>
    </row>
    <row r="375" spans="1:12" s="21" customFormat="1" ht="25.2" customHeight="1" x14ac:dyDescent="0.25">
      <c r="A375" s="101" t="s">
        <v>377</v>
      </c>
      <c r="B375" s="72" t="s">
        <v>675</v>
      </c>
      <c r="C375" s="40">
        <v>4320000000</v>
      </c>
      <c r="D375" s="41"/>
      <c r="E375" s="134">
        <f t="shared" si="11"/>
        <v>1344456</v>
      </c>
      <c r="F375" s="142">
        <v>1344.4559999999999</v>
      </c>
      <c r="G375" s="144"/>
      <c r="H375" s="134"/>
      <c r="I375" s="134"/>
      <c r="J375" s="147"/>
      <c r="K375" s="326">
        <v>1322405.76</v>
      </c>
      <c r="L375" s="332">
        <f t="shared" si="10"/>
        <v>98.359913600742615</v>
      </c>
    </row>
    <row r="376" spans="1:12" s="21" customFormat="1" ht="49.8" customHeight="1" x14ac:dyDescent="0.25">
      <c r="A376" s="122" t="s">
        <v>448</v>
      </c>
      <c r="B376" s="42" t="s">
        <v>675</v>
      </c>
      <c r="C376" s="42" t="s">
        <v>682</v>
      </c>
      <c r="D376" s="43"/>
      <c r="E376" s="134">
        <f t="shared" si="11"/>
        <v>1147916</v>
      </c>
      <c r="F376" s="142">
        <v>1147.9159999999999</v>
      </c>
      <c r="G376" s="144"/>
      <c r="H376" s="134"/>
      <c r="I376" s="134"/>
      <c r="J376" s="147"/>
      <c r="K376" s="326">
        <v>1125920.76</v>
      </c>
      <c r="L376" s="332">
        <f t="shared" si="10"/>
        <v>98.083898124949911</v>
      </c>
    </row>
    <row r="377" spans="1:12" s="21" customFormat="1" ht="35.4" customHeight="1" x14ac:dyDescent="0.25">
      <c r="A377" s="98" t="s">
        <v>349</v>
      </c>
      <c r="B377" s="42" t="s">
        <v>675</v>
      </c>
      <c r="C377" s="42" t="s">
        <v>682</v>
      </c>
      <c r="D377" s="43">
        <v>200</v>
      </c>
      <c r="E377" s="134">
        <f t="shared" si="11"/>
        <v>1147916</v>
      </c>
      <c r="F377" s="142">
        <v>1147.9159999999999</v>
      </c>
      <c r="G377" s="144"/>
      <c r="H377" s="134"/>
      <c r="I377" s="134"/>
      <c r="J377" s="147"/>
      <c r="K377" s="326">
        <v>1125920.76</v>
      </c>
      <c r="L377" s="332">
        <f t="shared" si="10"/>
        <v>98.083898124949911</v>
      </c>
    </row>
    <row r="378" spans="1:12" s="21" customFormat="1" ht="39.6" customHeight="1" x14ac:dyDescent="0.25">
      <c r="A378" s="102" t="s">
        <v>350</v>
      </c>
      <c r="B378" s="47" t="s">
        <v>675</v>
      </c>
      <c r="C378" s="47" t="s">
        <v>682</v>
      </c>
      <c r="D378" s="48">
        <v>240</v>
      </c>
      <c r="E378" s="134">
        <f t="shared" si="11"/>
        <v>1147916</v>
      </c>
      <c r="F378" s="142">
        <v>1147.9159999999999</v>
      </c>
      <c r="G378" s="144"/>
      <c r="H378" s="134"/>
      <c r="I378" s="134"/>
      <c r="J378" s="147"/>
      <c r="K378" s="326">
        <v>1125920.76</v>
      </c>
      <c r="L378" s="332">
        <f t="shared" si="10"/>
        <v>98.083898124949911</v>
      </c>
    </row>
    <row r="379" spans="1:12" s="21" customFormat="1" ht="52.2" customHeight="1" x14ac:dyDescent="0.25">
      <c r="A379" s="113" t="s">
        <v>449</v>
      </c>
      <c r="B379" s="78" t="s">
        <v>675</v>
      </c>
      <c r="C379" s="69" t="s">
        <v>683</v>
      </c>
      <c r="D379" s="69"/>
      <c r="E379" s="134">
        <f t="shared" si="11"/>
        <v>196540</v>
      </c>
      <c r="F379" s="142">
        <v>196.54</v>
      </c>
      <c r="G379" s="144"/>
      <c r="H379" s="134"/>
      <c r="I379" s="134"/>
      <c r="J379" s="147"/>
      <c r="K379" s="326">
        <v>196485</v>
      </c>
      <c r="L379" s="332">
        <f t="shared" si="10"/>
        <v>99.972015874631111</v>
      </c>
    </row>
    <row r="380" spans="1:12" s="21" customFormat="1" ht="37.200000000000003" customHeight="1" x14ac:dyDescent="0.25">
      <c r="A380" s="98" t="s">
        <v>374</v>
      </c>
      <c r="B380" s="78" t="s">
        <v>675</v>
      </c>
      <c r="C380" s="69" t="s">
        <v>683</v>
      </c>
      <c r="D380" s="69">
        <v>600</v>
      </c>
      <c r="E380" s="134">
        <f t="shared" si="11"/>
        <v>196540</v>
      </c>
      <c r="F380" s="142">
        <v>196.54</v>
      </c>
      <c r="G380" s="144"/>
      <c r="H380" s="134"/>
      <c r="I380" s="134"/>
      <c r="J380" s="147"/>
      <c r="K380" s="326">
        <v>196485</v>
      </c>
      <c r="L380" s="332">
        <f t="shared" si="10"/>
        <v>99.972015874631111</v>
      </c>
    </row>
    <row r="381" spans="1:12" s="21" customFormat="1" ht="23.25" customHeight="1" x14ac:dyDescent="0.25">
      <c r="A381" s="102" t="s">
        <v>440</v>
      </c>
      <c r="B381" s="78" t="s">
        <v>675</v>
      </c>
      <c r="C381" s="69" t="s">
        <v>683</v>
      </c>
      <c r="D381" s="69">
        <v>610</v>
      </c>
      <c r="E381" s="134">
        <f t="shared" si="11"/>
        <v>196540</v>
      </c>
      <c r="F381" s="142">
        <v>196.54</v>
      </c>
      <c r="G381" s="144"/>
      <c r="H381" s="134"/>
      <c r="I381" s="134"/>
      <c r="J381" s="147"/>
      <c r="K381" s="326">
        <v>196485</v>
      </c>
      <c r="L381" s="332">
        <f t="shared" si="10"/>
        <v>99.972015874631111</v>
      </c>
    </row>
    <row r="382" spans="1:12" s="23" customFormat="1" ht="21" customHeight="1" x14ac:dyDescent="0.3">
      <c r="A382" s="112" t="s">
        <v>440</v>
      </c>
      <c r="B382" s="87" t="s">
        <v>675</v>
      </c>
      <c r="C382" s="88">
        <v>4360000000</v>
      </c>
      <c r="D382" s="88"/>
      <c r="E382" s="134">
        <f t="shared" si="11"/>
        <v>402700</v>
      </c>
      <c r="F382" s="181">
        <v>402.7</v>
      </c>
      <c r="G382" s="182"/>
      <c r="H382" s="181"/>
      <c r="I382" s="181"/>
      <c r="J382" s="183"/>
      <c r="K382" s="326">
        <v>395461.58</v>
      </c>
      <c r="L382" s="332">
        <f t="shared" si="10"/>
        <v>98.202527936429107</v>
      </c>
    </row>
    <row r="383" spans="1:12" s="21" customFormat="1" ht="36.6" customHeight="1" x14ac:dyDescent="0.25">
      <c r="A383" s="97" t="s">
        <v>450</v>
      </c>
      <c r="B383" s="42" t="s">
        <v>675</v>
      </c>
      <c r="C383" s="43">
        <v>4360001040</v>
      </c>
      <c r="D383" s="43"/>
      <c r="E383" s="134">
        <f t="shared" si="11"/>
        <v>402700</v>
      </c>
      <c r="F383" s="142">
        <v>402.7</v>
      </c>
      <c r="G383" s="144"/>
      <c r="H383" s="134"/>
      <c r="I383" s="134"/>
      <c r="J383" s="147"/>
      <c r="K383" s="326">
        <v>395461.58</v>
      </c>
      <c r="L383" s="332">
        <f t="shared" si="10"/>
        <v>98.202527936429107</v>
      </c>
    </row>
    <row r="384" spans="1:12" s="21" customFormat="1" ht="73.2" customHeight="1" x14ac:dyDescent="0.25">
      <c r="A384" s="98" t="s">
        <v>345</v>
      </c>
      <c r="B384" s="42" t="s">
        <v>675</v>
      </c>
      <c r="C384" s="43">
        <v>4360001040</v>
      </c>
      <c r="D384" s="43">
        <v>100</v>
      </c>
      <c r="E384" s="134">
        <f t="shared" si="11"/>
        <v>20000</v>
      </c>
      <c r="F384" s="142">
        <v>20</v>
      </c>
      <c r="G384" s="144"/>
      <c r="H384" s="134"/>
      <c r="I384" s="134"/>
      <c r="J384" s="147"/>
      <c r="K384" s="326">
        <v>15672.2</v>
      </c>
      <c r="L384" s="332">
        <f t="shared" si="10"/>
        <v>78.361000000000004</v>
      </c>
    </row>
    <row r="385" spans="1:12" s="21" customFormat="1" ht="29.4" customHeight="1" x14ac:dyDescent="0.25">
      <c r="A385" s="98" t="s">
        <v>377</v>
      </c>
      <c r="B385" s="42" t="s">
        <v>675</v>
      </c>
      <c r="C385" s="43">
        <v>4360001040</v>
      </c>
      <c r="D385" s="43">
        <v>110</v>
      </c>
      <c r="E385" s="134">
        <f t="shared" si="11"/>
        <v>20000</v>
      </c>
      <c r="F385" s="142">
        <v>20</v>
      </c>
      <c r="G385" s="144"/>
      <c r="H385" s="134"/>
      <c r="I385" s="134"/>
      <c r="J385" s="147"/>
      <c r="K385" s="326">
        <v>15672.2</v>
      </c>
      <c r="L385" s="332">
        <f t="shared" si="10"/>
        <v>78.361000000000004</v>
      </c>
    </row>
    <row r="386" spans="1:12" s="21" customFormat="1" ht="37.200000000000003" customHeight="1" x14ac:dyDescent="0.25">
      <c r="A386" s="98" t="s">
        <v>581</v>
      </c>
      <c r="B386" s="42" t="s">
        <v>675</v>
      </c>
      <c r="C386" s="43">
        <v>4360001040</v>
      </c>
      <c r="D386" s="43">
        <v>200</v>
      </c>
      <c r="E386" s="134">
        <f t="shared" si="11"/>
        <v>222700</v>
      </c>
      <c r="F386" s="142">
        <v>222.7</v>
      </c>
      <c r="G386" s="144"/>
      <c r="H386" s="134"/>
      <c r="I386" s="134"/>
      <c r="J386" s="147"/>
      <c r="K386" s="326">
        <v>219789.38</v>
      </c>
      <c r="L386" s="332">
        <f t="shared" si="10"/>
        <v>98.693030983385725</v>
      </c>
    </row>
    <row r="387" spans="1:12" s="21" customFormat="1" ht="40.799999999999997" customHeight="1" x14ac:dyDescent="0.25">
      <c r="A387" s="98" t="s">
        <v>350</v>
      </c>
      <c r="B387" s="42" t="s">
        <v>675</v>
      </c>
      <c r="C387" s="43">
        <v>4360001040</v>
      </c>
      <c r="D387" s="43">
        <v>240</v>
      </c>
      <c r="E387" s="134">
        <f t="shared" si="11"/>
        <v>222700</v>
      </c>
      <c r="F387" s="142">
        <v>222.7</v>
      </c>
      <c r="G387" s="144"/>
      <c r="H387" s="134"/>
      <c r="I387" s="134"/>
      <c r="J387" s="147"/>
      <c r="K387" s="326">
        <v>219789.38</v>
      </c>
      <c r="L387" s="332">
        <f t="shared" si="10"/>
        <v>98.693030983385725</v>
      </c>
    </row>
    <row r="388" spans="1:12" s="21" customFormat="1" ht="22.2" customHeight="1" x14ac:dyDescent="0.25">
      <c r="A388" s="98" t="s">
        <v>391</v>
      </c>
      <c r="B388" s="42" t="s">
        <v>675</v>
      </c>
      <c r="C388" s="43">
        <v>4360001040</v>
      </c>
      <c r="D388" s="43">
        <v>300</v>
      </c>
      <c r="E388" s="134">
        <f t="shared" si="11"/>
        <v>160000</v>
      </c>
      <c r="F388" s="142">
        <v>160</v>
      </c>
      <c r="G388" s="144"/>
      <c r="H388" s="134"/>
      <c r="I388" s="134"/>
      <c r="J388" s="147"/>
      <c r="K388" s="326">
        <v>160000</v>
      </c>
      <c r="L388" s="332">
        <f t="shared" si="10"/>
        <v>100</v>
      </c>
    </row>
    <row r="389" spans="1:12" s="21" customFormat="1" ht="20.25" customHeight="1" thickBot="1" x14ac:dyDescent="0.3">
      <c r="A389" s="102" t="s">
        <v>392</v>
      </c>
      <c r="B389" s="47" t="s">
        <v>675</v>
      </c>
      <c r="C389" s="48">
        <v>4360001040</v>
      </c>
      <c r="D389" s="48" t="s">
        <v>684</v>
      </c>
      <c r="E389" s="151">
        <f t="shared" si="11"/>
        <v>160000</v>
      </c>
      <c r="F389" s="184">
        <v>160</v>
      </c>
      <c r="G389" s="150"/>
      <c r="H389" s="151"/>
      <c r="I389" s="151"/>
      <c r="J389" s="165"/>
      <c r="K389" s="327">
        <v>160000</v>
      </c>
      <c r="L389" s="333">
        <f t="shared" si="10"/>
        <v>100</v>
      </c>
    </row>
    <row r="390" spans="1:12" s="21" customFormat="1" ht="19.2" customHeight="1" thickBot="1" x14ac:dyDescent="0.3">
      <c r="A390" s="323" t="s">
        <v>685</v>
      </c>
      <c r="B390" s="320" t="s">
        <v>686</v>
      </c>
      <c r="C390" s="320"/>
      <c r="D390" s="320"/>
      <c r="E390" s="324">
        <f t="shared" si="11"/>
        <v>19931164</v>
      </c>
      <c r="F390" s="324">
        <f>F391</f>
        <v>19931.164000000001</v>
      </c>
      <c r="G390" s="339">
        <f>G392</f>
        <v>0</v>
      </c>
      <c r="H390" s="324">
        <f>H392</f>
        <v>0</v>
      </c>
      <c r="I390" s="324">
        <f>I392</f>
        <v>0</v>
      </c>
      <c r="J390" s="322">
        <f>J392</f>
        <v>0</v>
      </c>
      <c r="K390" s="328">
        <v>19456209.399999999</v>
      </c>
      <c r="L390" s="334">
        <f t="shared" si="10"/>
        <v>97.617025277600433</v>
      </c>
    </row>
    <row r="391" spans="1:12" s="21" customFormat="1" ht="20.399999999999999" customHeight="1" x14ac:dyDescent="0.25">
      <c r="A391" s="123" t="s">
        <v>452</v>
      </c>
      <c r="B391" s="89" t="s">
        <v>687</v>
      </c>
      <c r="C391" s="89"/>
      <c r="D391" s="89"/>
      <c r="E391" s="129">
        <f t="shared" si="11"/>
        <v>19931164</v>
      </c>
      <c r="F391" s="185">
        <v>19931.164000000001</v>
      </c>
      <c r="G391" s="186"/>
      <c r="H391" s="132"/>
      <c r="I391" s="132"/>
      <c r="J391" s="133"/>
      <c r="K391" s="329">
        <v>19456209.399999999</v>
      </c>
      <c r="L391" s="335">
        <f t="shared" ref="L391:L454" si="12">K391/E391*100</f>
        <v>97.617025277600433</v>
      </c>
    </row>
    <row r="392" spans="1:12" s="21" customFormat="1" ht="22.8" customHeight="1" x14ac:dyDescent="0.25">
      <c r="A392" s="101" t="s">
        <v>453</v>
      </c>
      <c r="B392" s="43" t="s">
        <v>687</v>
      </c>
      <c r="C392" s="43" t="s">
        <v>688</v>
      </c>
      <c r="D392" s="43"/>
      <c r="E392" s="134">
        <f t="shared" si="11"/>
        <v>167000</v>
      </c>
      <c r="F392" s="142">
        <v>167</v>
      </c>
      <c r="G392" s="141"/>
      <c r="H392" s="141"/>
      <c r="I392" s="141"/>
      <c r="J392" s="163"/>
      <c r="K392" s="326">
        <v>166864.01</v>
      </c>
      <c r="L392" s="332">
        <f t="shared" si="12"/>
        <v>99.918568862275464</v>
      </c>
    </row>
    <row r="393" spans="1:12" s="21" customFormat="1" ht="27" customHeight="1" x14ac:dyDescent="0.25">
      <c r="A393" s="105" t="s">
        <v>689</v>
      </c>
      <c r="B393" s="41" t="s">
        <v>687</v>
      </c>
      <c r="C393" s="41" t="s">
        <v>690</v>
      </c>
      <c r="D393" s="41"/>
      <c r="E393" s="134">
        <f t="shared" ref="E393:E456" si="13">SUM(F393:J393)*1000</f>
        <v>167000</v>
      </c>
      <c r="F393" s="155">
        <v>167</v>
      </c>
      <c r="G393" s="131"/>
      <c r="H393" s="129"/>
      <c r="I393" s="129"/>
      <c r="J393" s="156"/>
      <c r="K393" s="326">
        <v>166864.01</v>
      </c>
      <c r="L393" s="332">
        <f t="shared" si="12"/>
        <v>99.918568862275464</v>
      </c>
    </row>
    <row r="394" spans="1:12" s="21" customFormat="1" ht="38.4" customHeight="1" x14ac:dyDescent="0.25">
      <c r="A394" s="101" t="s">
        <v>349</v>
      </c>
      <c r="B394" s="41" t="s">
        <v>687</v>
      </c>
      <c r="C394" s="41" t="s">
        <v>690</v>
      </c>
      <c r="D394" s="41" t="s">
        <v>341</v>
      </c>
      <c r="E394" s="134">
        <f t="shared" si="13"/>
        <v>167000</v>
      </c>
      <c r="F394" s="142">
        <v>167</v>
      </c>
      <c r="G394" s="131"/>
      <c r="H394" s="129"/>
      <c r="I394" s="129"/>
      <c r="J394" s="156"/>
      <c r="K394" s="326">
        <v>166864.01</v>
      </c>
      <c r="L394" s="332">
        <f t="shared" si="12"/>
        <v>99.918568862275464</v>
      </c>
    </row>
    <row r="395" spans="1:12" s="21" customFormat="1" ht="36.6" customHeight="1" x14ac:dyDescent="0.25">
      <c r="A395" s="120" t="s">
        <v>350</v>
      </c>
      <c r="B395" s="41" t="s">
        <v>687</v>
      </c>
      <c r="C395" s="41" t="s">
        <v>690</v>
      </c>
      <c r="D395" s="41" t="s">
        <v>596</v>
      </c>
      <c r="E395" s="134">
        <f t="shared" si="13"/>
        <v>167000</v>
      </c>
      <c r="F395" s="142">
        <v>167</v>
      </c>
      <c r="G395" s="131"/>
      <c r="H395" s="129"/>
      <c r="I395" s="129"/>
      <c r="J395" s="156"/>
      <c r="K395" s="326">
        <v>166864.01</v>
      </c>
      <c r="L395" s="332">
        <f t="shared" si="12"/>
        <v>99.918568862275464</v>
      </c>
    </row>
    <row r="396" spans="1:12" s="21" customFormat="1" ht="28.8" customHeight="1" x14ac:dyDescent="0.25">
      <c r="A396" s="98" t="s">
        <v>454</v>
      </c>
      <c r="B396" s="43" t="s">
        <v>687</v>
      </c>
      <c r="C396" s="43">
        <v>4410000000</v>
      </c>
      <c r="D396" s="43"/>
      <c r="E396" s="134">
        <f t="shared" si="13"/>
        <v>14764137</v>
      </c>
      <c r="F396" s="142">
        <v>14764.137000000001</v>
      </c>
      <c r="G396" s="144"/>
      <c r="H396" s="134"/>
      <c r="I396" s="134"/>
      <c r="J396" s="147"/>
      <c r="K396" s="326">
        <v>14596760.529999999</v>
      </c>
      <c r="L396" s="332">
        <f t="shared" si="12"/>
        <v>98.866330825838304</v>
      </c>
    </row>
    <row r="397" spans="1:12" s="22" customFormat="1" ht="28.2" customHeight="1" x14ac:dyDescent="0.3">
      <c r="A397" s="98" t="s">
        <v>439</v>
      </c>
      <c r="B397" s="43" t="s">
        <v>687</v>
      </c>
      <c r="C397" s="43" t="s">
        <v>691</v>
      </c>
      <c r="D397" s="43"/>
      <c r="E397" s="134">
        <f t="shared" si="13"/>
        <v>14438050</v>
      </c>
      <c r="F397" s="142">
        <v>14438.05</v>
      </c>
      <c r="G397" s="160"/>
      <c r="H397" s="141"/>
      <c r="I397" s="141"/>
      <c r="J397" s="163"/>
      <c r="K397" s="326">
        <v>14270673.529999999</v>
      </c>
      <c r="L397" s="332">
        <f t="shared" si="12"/>
        <v>98.840726621669816</v>
      </c>
    </row>
    <row r="398" spans="1:12" s="22" customFormat="1" ht="34.799999999999997" customHeight="1" x14ac:dyDescent="0.3">
      <c r="A398" s="98" t="s">
        <v>374</v>
      </c>
      <c r="B398" s="43" t="s">
        <v>687</v>
      </c>
      <c r="C398" s="43" t="s">
        <v>691</v>
      </c>
      <c r="D398" s="43" t="s">
        <v>692</v>
      </c>
      <c r="E398" s="134">
        <f t="shared" si="13"/>
        <v>14438050</v>
      </c>
      <c r="F398" s="142">
        <v>14438.05</v>
      </c>
      <c r="G398" s="160"/>
      <c r="H398" s="141"/>
      <c r="I398" s="141"/>
      <c r="J398" s="163"/>
      <c r="K398" s="326">
        <v>14270673.529999999</v>
      </c>
      <c r="L398" s="332">
        <f t="shared" si="12"/>
        <v>98.840726621669816</v>
      </c>
    </row>
    <row r="399" spans="1:12" s="22" customFormat="1" ht="22.8" customHeight="1" x14ac:dyDescent="0.3">
      <c r="A399" s="102" t="s">
        <v>440</v>
      </c>
      <c r="B399" s="48" t="s">
        <v>687</v>
      </c>
      <c r="C399" s="48" t="s">
        <v>691</v>
      </c>
      <c r="D399" s="48" t="s">
        <v>693</v>
      </c>
      <c r="E399" s="134">
        <f t="shared" si="13"/>
        <v>14438050</v>
      </c>
      <c r="F399" s="142">
        <v>14438.05</v>
      </c>
      <c r="G399" s="160"/>
      <c r="H399" s="141"/>
      <c r="I399" s="141"/>
      <c r="J399" s="163"/>
      <c r="K399" s="326">
        <v>14270673.529999999</v>
      </c>
      <c r="L399" s="332">
        <f t="shared" si="12"/>
        <v>98.840726621669816</v>
      </c>
    </row>
    <row r="400" spans="1:12" s="22" customFormat="1" ht="49.8" customHeight="1" x14ac:dyDescent="0.3">
      <c r="A400" s="101" t="s">
        <v>455</v>
      </c>
      <c r="B400" s="90" t="s">
        <v>687</v>
      </c>
      <c r="C400" s="43" t="s">
        <v>694</v>
      </c>
      <c r="D400" s="43"/>
      <c r="E400" s="134">
        <f t="shared" si="13"/>
        <v>326087</v>
      </c>
      <c r="F400" s="142">
        <v>326.08699999999999</v>
      </c>
      <c r="G400" s="160"/>
      <c r="H400" s="141"/>
      <c r="I400" s="141"/>
      <c r="J400" s="163"/>
      <c r="K400" s="326">
        <v>326087</v>
      </c>
      <c r="L400" s="332">
        <f t="shared" si="12"/>
        <v>100</v>
      </c>
    </row>
    <row r="401" spans="1:12" s="22" customFormat="1" ht="39" customHeight="1" x14ac:dyDescent="0.3">
      <c r="A401" s="101" t="s">
        <v>374</v>
      </c>
      <c r="B401" s="90" t="s">
        <v>687</v>
      </c>
      <c r="C401" s="43" t="s">
        <v>694</v>
      </c>
      <c r="D401" s="43" t="s">
        <v>692</v>
      </c>
      <c r="E401" s="134">
        <f t="shared" si="13"/>
        <v>326087</v>
      </c>
      <c r="F401" s="142">
        <v>326.08699999999999</v>
      </c>
      <c r="G401" s="160"/>
      <c r="H401" s="141"/>
      <c r="I401" s="141"/>
      <c r="J401" s="163"/>
      <c r="K401" s="326">
        <v>326087</v>
      </c>
      <c r="L401" s="332">
        <f t="shared" si="12"/>
        <v>100</v>
      </c>
    </row>
    <row r="402" spans="1:12" s="22" customFormat="1" ht="26.4" customHeight="1" x14ac:dyDescent="0.3">
      <c r="A402" s="124" t="s">
        <v>440</v>
      </c>
      <c r="B402" s="43" t="s">
        <v>687</v>
      </c>
      <c r="C402" s="75" t="s">
        <v>694</v>
      </c>
      <c r="D402" s="43" t="s">
        <v>693</v>
      </c>
      <c r="E402" s="134">
        <f t="shared" si="13"/>
        <v>326087</v>
      </c>
      <c r="F402" s="142">
        <v>326.08699999999999</v>
      </c>
      <c r="G402" s="160"/>
      <c r="H402" s="141"/>
      <c r="I402" s="141"/>
      <c r="J402" s="163"/>
      <c r="K402" s="326">
        <v>326087</v>
      </c>
      <c r="L402" s="332">
        <f t="shared" si="12"/>
        <v>100</v>
      </c>
    </row>
    <row r="403" spans="1:12" s="21" customFormat="1" ht="28.8" customHeight="1" x14ac:dyDescent="0.25">
      <c r="A403" s="125" t="s">
        <v>456</v>
      </c>
      <c r="B403" s="49" t="s">
        <v>687</v>
      </c>
      <c r="C403" s="91">
        <v>4420000000</v>
      </c>
      <c r="D403" s="83"/>
      <c r="E403" s="134">
        <f t="shared" si="13"/>
        <v>5000027</v>
      </c>
      <c r="F403" s="142">
        <v>5000.027</v>
      </c>
      <c r="G403" s="144"/>
      <c r="H403" s="134"/>
      <c r="I403" s="134"/>
      <c r="J403" s="147"/>
      <c r="K403" s="326">
        <v>4692584.8600000003</v>
      </c>
      <c r="L403" s="332">
        <f t="shared" si="12"/>
        <v>93.85119040357182</v>
      </c>
    </row>
    <row r="404" spans="1:12" s="21" customFormat="1" ht="32.4" customHeight="1" x14ac:dyDescent="0.25">
      <c r="A404" s="103" t="s">
        <v>439</v>
      </c>
      <c r="B404" s="92" t="s">
        <v>687</v>
      </c>
      <c r="C404" s="50">
        <v>4420000790</v>
      </c>
      <c r="D404" s="50" t="s">
        <v>695</v>
      </c>
      <c r="E404" s="134">
        <f t="shared" si="13"/>
        <v>4977200</v>
      </c>
      <c r="F404" s="142">
        <v>4977.2</v>
      </c>
      <c r="G404" s="144"/>
      <c r="H404" s="134"/>
      <c r="I404" s="134"/>
      <c r="J404" s="147"/>
      <c r="K404" s="326">
        <v>4669757.8600000003</v>
      </c>
      <c r="L404" s="332">
        <f t="shared" si="12"/>
        <v>93.822990034557591</v>
      </c>
    </row>
    <row r="405" spans="1:12" s="21" customFormat="1" ht="38.4" customHeight="1" x14ac:dyDescent="0.25">
      <c r="A405" s="101" t="s">
        <v>374</v>
      </c>
      <c r="B405" s="49" t="s">
        <v>687</v>
      </c>
      <c r="C405" s="50">
        <v>4420000790</v>
      </c>
      <c r="D405" s="50">
        <v>600</v>
      </c>
      <c r="E405" s="134">
        <f t="shared" si="13"/>
        <v>4977200</v>
      </c>
      <c r="F405" s="142">
        <v>4977.2</v>
      </c>
      <c r="G405" s="144"/>
      <c r="H405" s="134"/>
      <c r="I405" s="134"/>
      <c r="J405" s="147"/>
      <c r="K405" s="326">
        <v>4669757.8600000003</v>
      </c>
      <c r="L405" s="332">
        <f t="shared" si="12"/>
        <v>93.822990034557591</v>
      </c>
    </row>
    <row r="406" spans="1:12" s="21" customFormat="1" ht="29.4" customHeight="1" x14ac:dyDescent="0.25">
      <c r="A406" s="104" t="s">
        <v>440</v>
      </c>
      <c r="B406" s="51" t="s">
        <v>687</v>
      </c>
      <c r="C406" s="52">
        <v>4420000790</v>
      </c>
      <c r="D406" s="52">
        <v>610</v>
      </c>
      <c r="E406" s="134">
        <f t="shared" si="13"/>
        <v>4977200</v>
      </c>
      <c r="F406" s="187">
        <v>4977.2</v>
      </c>
      <c r="G406" s="150"/>
      <c r="H406" s="151"/>
      <c r="I406" s="151"/>
      <c r="J406" s="165"/>
      <c r="K406" s="326">
        <v>4669757.8600000003</v>
      </c>
      <c r="L406" s="332">
        <f t="shared" si="12"/>
        <v>93.822990034557591</v>
      </c>
    </row>
    <row r="407" spans="1:12" s="21" customFormat="1" ht="67.8" customHeight="1" x14ac:dyDescent="0.25">
      <c r="A407" s="112" t="s">
        <v>457</v>
      </c>
      <c r="B407" s="78" t="s">
        <v>687</v>
      </c>
      <c r="C407" s="69" t="s">
        <v>696</v>
      </c>
      <c r="D407" s="69"/>
      <c r="E407" s="134">
        <f t="shared" si="13"/>
        <v>22827</v>
      </c>
      <c r="F407" s="188">
        <v>22.827000000000002</v>
      </c>
      <c r="G407" s="175"/>
      <c r="H407" s="175"/>
      <c r="I407" s="175"/>
      <c r="J407" s="189"/>
      <c r="K407" s="326">
        <v>22827</v>
      </c>
      <c r="L407" s="332">
        <f t="shared" si="12"/>
        <v>100</v>
      </c>
    </row>
    <row r="408" spans="1:12" s="21" customFormat="1" ht="35.4" customHeight="1" x14ac:dyDescent="0.25">
      <c r="A408" s="112" t="s">
        <v>374</v>
      </c>
      <c r="B408" s="78" t="s">
        <v>687</v>
      </c>
      <c r="C408" s="69" t="s">
        <v>696</v>
      </c>
      <c r="D408" s="69">
        <v>600</v>
      </c>
      <c r="E408" s="134">
        <f t="shared" si="13"/>
        <v>22827</v>
      </c>
      <c r="F408" s="188">
        <v>22.827000000000002</v>
      </c>
      <c r="G408" s="175"/>
      <c r="H408" s="175"/>
      <c r="I408" s="175"/>
      <c r="J408" s="189"/>
      <c r="K408" s="326">
        <v>22827</v>
      </c>
      <c r="L408" s="332">
        <f t="shared" si="12"/>
        <v>100</v>
      </c>
    </row>
    <row r="409" spans="1:12" s="21" customFormat="1" ht="27.6" customHeight="1" thickBot="1" x14ac:dyDescent="0.3">
      <c r="A409" s="115" t="s">
        <v>440</v>
      </c>
      <c r="B409" s="354" t="s">
        <v>687</v>
      </c>
      <c r="C409" s="350" t="s">
        <v>696</v>
      </c>
      <c r="D409" s="350">
        <v>610</v>
      </c>
      <c r="E409" s="151">
        <f t="shared" si="13"/>
        <v>22827</v>
      </c>
      <c r="F409" s="330">
        <v>22.827000000000002</v>
      </c>
      <c r="G409" s="355"/>
      <c r="H409" s="355"/>
      <c r="I409" s="355"/>
      <c r="J409" s="356"/>
      <c r="K409" s="327">
        <v>22827</v>
      </c>
      <c r="L409" s="333">
        <f t="shared" si="12"/>
        <v>100</v>
      </c>
    </row>
    <row r="410" spans="1:12" s="21" customFormat="1" ht="20.100000000000001" customHeight="1" thickBot="1" x14ac:dyDescent="0.3">
      <c r="A410" s="323" t="s">
        <v>697</v>
      </c>
      <c r="B410" s="320">
        <v>1000</v>
      </c>
      <c r="C410" s="320"/>
      <c r="D410" s="320"/>
      <c r="E410" s="324">
        <f t="shared" si="13"/>
        <v>1822555</v>
      </c>
      <c r="F410" s="321">
        <f>F411+F416+F432+F437</f>
        <v>964.65499999999997</v>
      </c>
      <c r="G410" s="339">
        <f>G411+G416+G437</f>
        <v>0</v>
      </c>
      <c r="H410" s="324">
        <f>H411+H416+H437</f>
        <v>0</v>
      </c>
      <c r="I410" s="324">
        <f>I411+I416+I437</f>
        <v>0</v>
      </c>
      <c r="J410" s="322">
        <f>J411+J416+J432+J437</f>
        <v>857.90000000000009</v>
      </c>
      <c r="K410" s="328">
        <v>1720506.2</v>
      </c>
      <c r="L410" s="334">
        <f t="shared" si="12"/>
        <v>94.400783515449461</v>
      </c>
    </row>
    <row r="411" spans="1:12" s="21" customFormat="1" ht="18.75" customHeight="1" x14ac:dyDescent="0.25">
      <c r="A411" s="97" t="s">
        <v>458</v>
      </c>
      <c r="B411" s="57">
        <v>1001</v>
      </c>
      <c r="C411" s="57"/>
      <c r="D411" s="57"/>
      <c r="E411" s="129">
        <f t="shared" si="13"/>
        <v>615600</v>
      </c>
      <c r="F411" s="129"/>
      <c r="G411" s="131"/>
      <c r="H411" s="129"/>
      <c r="I411" s="156"/>
      <c r="J411" s="167">
        <v>615.6</v>
      </c>
      <c r="K411" s="329">
        <v>615600</v>
      </c>
      <c r="L411" s="335">
        <f t="shared" si="12"/>
        <v>100</v>
      </c>
    </row>
    <row r="412" spans="1:12" s="21" customFormat="1" ht="34.799999999999997" customHeight="1" x14ac:dyDescent="0.25">
      <c r="A412" s="98" t="s">
        <v>698</v>
      </c>
      <c r="B412" s="43">
        <v>1001</v>
      </c>
      <c r="C412" s="43">
        <v>5020000000</v>
      </c>
      <c r="D412" s="43"/>
      <c r="E412" s="134">
        <f t="shared" si="13"/>
        <v>615600</v>
      </c>
      <c r="F412" s="134"/>
      <c r="G412" s="144"/>
      <c r="H412" s="134"/>
      <c r="I412" s="147"/>
      <c r="J412" s="137">
        <v>615.6</v>
      </c>
      <c r="K412" s="326">
        <v>615600</v>
      </c>
      <c r="L412" s="332">
        <f t="shared" si="12"/>
        <v>100</v>
      </c>
    </row>
    <row r="413" spans="1:12" s="21" customFormat="1" ht="34.799999999999997" customHeight="1" x14ac:dyDescent="0.25">
      <c r="A413" s="98" t="s">
        <v>459</v>
      </c>
      <c r="B413" s="43">
        <v>1001</v>
      </c>
      <c r="C413" s="43">
        <v>5020080010</v>
      </c>
      <c r="D413" s="43"/>
      <c r="E413" s="134">
        <f t="shared" si="13"/>
        <v>615600</v>
      </c>
      <c r="F413" s="134"/>
      <c r="G413" s="144"/>
      <c r="H413" s="134"/>
      <c r="I413" s="147"/>
      <c r="J413" s="137">
        <v>615.6</v>
      </c>
      <c r="K413" s="326">
        <v>615600</v>
      </c>
      <c r="L413" s="332">
        <f t="shared" si="12"/>
        <v>100</v>
      </c>
    </row>
    <row r="414" spans="1:12" s="21" customFormat="1" ht="21.9" customHeight="1" x14ac:dyDescent="0.25">
      <c r="A414" s="98" t="s">
        <v>391</v>
      </c>
      <c r="B414" s="43">
        <v>1001</v>
      </c>
      <c r="C414" s="43">
        <v>5020080010</v>
      </c>
      <c r="D414" s="43">
        <v>300</v>
      </c>
      <c r="E414" s="134">
        <f t="shared" si="13"/>
        <v>615600</v>
      </c>
      <c r="F414" s="134"/>
      <c r="G414" s="144"/>
      <c r="H414" s="134"/>
      <c r="I414" s="147"/>
      <c r="J414" s="137">
        <v>615.6</v>
      </c>
      <c r="K414" s="326">
        <v>615600</v>
      </c>
      <c r="L414" s="332">
        <f t="shared" si="12"/>
        <v>100</v>
      </c>
    </row>
    <row r="415" spans="1:12" s="21" customFormat="1" ht="26.4" customHeight="1" x14ac:dyDescent="0.25">
      <c r="A415" s="98" t="s">
        <v>460</v>
      </c>
      <c r="B415" s="43">
        <v>1001</v>
      </c>
      <c r="C415" s="43">
        <v>5020080010</v>
      </c>
      <c r="D415" s="43">
        <v>310</v>
      </c>
      <c r="E415" s="134">
        <f t="shared" si="13"/>
        <v>615600</v>
      </c>
      <c r="F415" s="134"/>
      <c r="G415" s="144"/>
      <c r="H415" s="134"/>
      <c r="I415" s="147"/>
      <c r="J415" s="137">
        <v>615.6</v>
      </c>
      <c r="K415" s="326">
        <v>615600</v>
      </c>
      <c r="L415" s="332">
        <f t="shared" si="12"/>
        <v>100</v>
      </c>
    </row>
    <row r="416" spans="1:12" s="21" customFormat="1" ht="17.25" customHeight="1" x14ac:dyDescent="0.25">
      <c r="A416" s="98" t="s">
        <v>461</v>
      </c>
      <c r="B416" s="77">
        <v>1003</v>
      </c>
      <c r="C416" s="77"/>
      <c r="D416" s="77"/>
      <c r="E416" s="141">
        <f t="shared" si="13"/>
        <v>206300</v>
      </c>
      <c r="F416" s="141"/>
      <c r="G416" s="160"/>
      <c r="H416" s="141"/>
      <c r="I416" s="163"/>
      <c r="J416" s="143">
        <v>206.3</v>
      </c>
      <c r="K416" s="325">
        <v>190734.61</v>
      </c>
      <c r="L416" s="331">
        <f t="shared" si="12"/>
        <v>92.45497333979641</v>
      </c>
    </row>
    <row r="417" spans="1:12" s="21" customFormat="1" ht="22.8" customHeight="1" x14ac:dyDescent="0.25">
      <c r="A417" s="98" t="s">
        <v>364</v>
      </c>
      <c r="B417" s="43" t="s">
        <v>699</v>
      </c>
      <c r="C417" s="43" t="s">
        <v>560</v>
      </c>
      <c r="D417" s="77"/>
      <c r="E417" s="134">
        <f t="shared" si="13"/>
        <v>36000</v>
      </c>
      <c r="F417" s="141"/>
      <c r="G417" s="160"/>
      <c r="H417" s="141"/>
      <c r="I417" s="163"/>
      <c r="J417" s="137">
        <v>36</v>
      </c>
      <c r="K417" s="326">
        <v>36000</v>
      </c>
      <c r="L417" s="332">
        <f t="shared" si="12"/>
        <v>100</v>
      </c>
    </row>
    <row r="418" spans="1:12" s="21" customFormat="1" ht="38.4" customHeight="1" x14ac:dyDescent="0.25">
      <c r="A418" s="98" t="s">
        <v>365</v>
      </c>
      <c r="B418" s="43" t="s">
        <v>699</v>
      </c>
      <c r="C418" s="43" t="s">
        <v>560</v>
      </c>
      <c r="D418" s="77"/>
      <c r="E418" s="134">
        <f t="shared" si="13"/>
        <v>36000</v>
      </c>
      <c r="F418" s="141"/>
      <c r="G418" s="160"/>
      <c r="H418" s="141"/>
      <c r="I418" s="163"/>
      <c r="J418" s="137">
        <v>36</v>
      </c>
      <c r="K418" s="326">
        <v>36000</v>
      </c>
      <c r="L418" s="332">
        <f t="shared" si="12"/>
        <v>100</v>
      </c>
    </row>
    <row r="419" spans="1:12" s="21" customFormat="1" ht="28.8" customHeight="1" x14ac:dyDescent="0.25">
      <c r="A419" s="126" t="s">
        <v>700</v>
      </c>
      <c r="B419" s="43" t="s">
        <v>699</v>
      </c>
      <c r="C419" s="43" t="s">
        <v>560</v>
      </c>
      <c r="D419" s="43" t="s">
        <v>593</v>
      </c>
      <c r="E419" s="134">
        <f t="shared" si="13"/>
        <v>36000</v>
      </c>
      <c r="F419" s="141"/>
      <c r="G419" s="160"/>
      <c r="H419" s="141"/>
      <c r="I419" s="163"/>
      <c r="J419" s="137">
        <v>36</v>
      </c>
      <c r="K419" s="326">
        <v>36000</v>
      </c>
      <c r="L419" s="332">
        <f t="shared" si="12"/>
        <v>100</v>
      </c>
    </row>
    <row r="420" spans="1:12" s="21" customFormat="1" ht="22.8" customHeight="1" x14ac:dyDescent="0.25">
      <c r="A420" s="98" t="s">
        <v>392</v>
      </c>
      <c r="B420" s="43" t="s">
        <v>699</v>
      </c>
      <c r="C420" s="43" t="s">
        <v>560</v>
      </c>
      <c r="D420" s="43" t="s">
        <v>594</v>
      </c>
      <c r="E420" s="134">
        <f t="shared" si="13"/>
        <v>36000</v>
      </c>
      <c r="F420" s="141"/>
      <c r="G420" s="160"/>
      <c r="H420" s="141"/>
      <c r="I420" s="163"/>
      <c r="J420" s="137">
        <v>36</v>
      </c>
      <c r="K420" s="326">
        <v>36000</v>
      </c>
      <c r="L420" s="332">
        <f t="shared" si="12"/>
        <v>100</v>
      </c>
    </row>
    <row r="421" spans="1:12" s="21" customFormat="1" ht="43.8" customHeight="1" x14ac:dyDescent="0.25">
      <c r="A421" s="98" t="s">
        <v>698</v>
      </c>
      <c r="B421" s="43">
        <v>1003</v>
      </c>
      <c r="C421" s="43">
        <v>5020000000</v>
      </c>
      <c r="D421" s="43"/>
      <c r="E421" s="134">
        <f t="shared" si="13"/>
        <v>170300</v>
      </c>
      <c r="F421" s="134"/>
      <c r="G421" s="144"/>
      <c r="H421" s="134"/>
      <c r="I421" s="147"/>
      <c r="J421" s="137">
        <v>170.3</v>
      </c>
      <c r="K421" s="326">
        <v>154734.60999999999</v>
      </c>
      <c r="L421" s="332">
        <f t="shared" si="12"/>
        <v>90.860017615971813</v>
      </c>
    </row>
    <row r="422" spans="1:12" s="21" customFormat="1" ht="40.799999999999997" customHeight="1" x14ac:dyDescent="0.25">
      <c r="A422" s="98" t="s">
        <v>701</v>
      </c>
      <c r="B422" s="43">
        <v>1003</v>
      </c>
      <c r="C422" s="43">
        <v>5020080030</v>
      </c>
      <c r="D422" s="43"/>
      <c r="E422" s="134">
        <v>20400</v>
      </c>
      <c r="F422" s="134"/>
      <c r="G422" s="144"/>
      <c r="H422" s="134"/>
      <c r="I422" s="147"/>
      <c r="J422" s="137">
        <v>25</v>
      </c>
      <c r="K422" s="348">
        <v>20105.599999999999</v>
      </c>
      <c r="L422" s="332">
        <f t="shared" si="12"/>
        <v>98.55686274509803</v>
      </c>
    </row>
    <row r="423" spans="1:12" s="21" customFormat="1" ht="36.6" customHeight="1" x14ac:dyDescent="0.25">
      <c r="A423" s="98" t="s">
        <v>349</v>
      </c>
      <c r="B423" s="43">
        <v>1003</v>
      </c>
      <c r="C423" s="43">
        <v>5020080030</v>
      </c>
      <c r="D423" s="43">
        <v>200</v>
      </c>
      <c r="E423" s="134">
        <v>15400</v>
      </c>
      <c r="F423" s="134"/>
      <c r="G423" s="144"/>
      <c r="H423" s="134"/>
      <c r="I423" s="147"/>
      <c r="J423" s="137">
        <v>20</v>
      </c>
      <c r="K423" s="348">
        <v>15105.6</v>
      </c>
      <c r="L423" s="332">
        <f t="shared" si="12"/>
        <v>98.088311688311691</v>
      </c>
    </row>
    <row r="424" spans="1:12" s="21" customFormat="1" ht="42" customHeight="1" x14ac:dyDescent="0.25">
      <c r="A424" s="102" t="s">
        <v>350</v>
      </c>
      <c r="B424" s="48">
        <v>1003</v>
      </c>
      <c r="C424" s="48">
        <v>5020080030</v>
      </c>
      <c r="D424" s="43">
        <v>240</v>
      </c>
      <c r="E424" s="134">
        <v>15400</v>
      </c>
      <c r="F424" s="134"/>
      <c r="G424" s="144"/>
      <c r="H424" s="134"/>
      <c r="I424" s="147"/>
      <c r="J424" s="137">
        <v>20</v>
      </c>
      <c r="K424" s="348">
        <v>15105.6</v>
      </c>
      <c r="L424" s="332">
        <f t="shared" si="12"/>
        <v>98.088311688311691</v>
      </c>
    </row>
    <row r="425" spans="1:12" s="21" customFormat="1" ht="29.4" customHeight="1" x14ac:dyDescent="0.25">
      <c r="A425" s="126" t="s">
        <v>700</v>
      </c>
      <c r="B425" s="43" t="s">
        <v>699</v>
      </c>
      <c r="C425" s="43">
        <v>5020080030</v>
      </c>
      <c r="D425" s="75" t="s">
        <v>593</v>
      </c>
      <c r="E425" s="134">
        <f t="shared" si="13"/>
        <v>5000</v>
      </c>
      <c r="F425" s="134"/>
      <c r="G425" s="144"/>
      <c r="H425" s="134"/>
      <c r="I425" s="147"/>
      <c r="J425" s="137">
        <v>5</v>
      </c>
      <c r="K425" s="348">
        <v>5000</v>
      </c>
      <c r="L425" s="332">
        <f t="shared" si="12"/>
        <v>100</v>
      </c>
    </row>
    <row r="426" spans="1:12" s="21" customFormat="1" ht="35.4" customHeight="1" x14ac:dyDescent="0.25">
      <c r="A426" s="121" t="s">
        <v>463</v>
      </c>
      <c r="B426" s="43" t="s">
        <v>699</v>
      </c>
      <c r="C426" s="43">
        <v>5020080030</v>
      </c>
      <c r="D426" s="75" t="s">
        <v>702</v>
      </c>
      <c r="E426" s="134">
        <f t="shared" si="13"/>
        <v>5000</v>
      </c>
      <c r="F426" s="134"/>
      <c r="G426" s="144"/>
      <c r="H426" s="134"/>
      <c r="I426" s="147"/>
      <c r="J426" s="137">
        <v>5</v>
      </c>
      <c r="K426" s="348">
        <v>5000</v>
      </c>
      <c r="L426" s="332">
        <f t="shared" si="12"/>
        <v>100</v>
      </c>
    </row>
    <row r="427" spans="1:12" s="22" customFormat="1" ht="105.6" customHeight="1" x14ac:dyDescent="0.3">
      <c r="A427" s="122" t="s">
        <v>462</v>
      </c>
      <c r="B427" s="41">
        <v>1003</v>
      </c>
      <c r="C427" s="41">
        <v>5020072230</v>
      </c>
      <c r="D427" s="93"/>
      <c r="E427" s="134">
        <f t="shared" si="13"/>
        <v>149900</v>
      </c>
      <c r="F427" s="141"/>
      <c r="G427" s="160"/>
      <c r="H427" s="141"/>
      <c r="I427" s="163"/>
      <c r="J427" s="137">
        <v>149.9</v>
      </c>
      <c r="K427" s="348">
        <v>134629.01</v>
      </c>
      <c r="L427" s="332">
        <f t="shared" si="12"/>
        <v>89.812548365577058</v>
      </c>
    </row>
    <row r="428" spans="1:12" s="22" customFormat="1" ht="37.799999999999997" customHeight="1" x14ac:dyDescent="0.3">
      <c r="A428" s="98" t="s">
        <v>349</v>
      </c>
      <c r="B428" s="41">
        <v>1003</v>
      </c>
      <c r="C428" s="41">
        <v>5020072230</v>
      </c>
      <c r="D428" s="43" t="s">
        <v>341</v>
      </c>
      <c r="E428" s="134">
        <f t="shared" si="13"/>
        <v>659</v>
      </c>
      <c r="F428" s="141"/>
      <c r="G428" s="160"/>
      <c r="H428" s="141"/>
      <c r="I428" s="163"/>
      <c r="J428" s="137">
        <v>0.65900000000000003</v>
      </c>
      <c r="K428" s="348">
        <v>329.14</v>
      </c>
      <c r="L428" s="332">
        <f t="shared" si="12"/>
        <v>49.9453717754173</v>
      </c>
    </row>
    <row r="429" spans="1:12" s="22" customFormat="1" ht="35.1" customHeight="1" x14ac:dyDescent="0.3">
      <c r="A429" s="102" t="s">
        <v>350</v>
      </c>
      <c r="B429" s="41">
        <v>1003</v>
      </c>
      <c r="C429" s="41">
        <v>5020072230</v>
      </c>
      <c r="D429" s="43" t="s">
        <v>596</v>
      </c>
      <c r="E429" s="134">
        <f t="shared" si="13"/>
        <v>659</v>
      </c>
      <c r="F429" s="141"/>
      <c r="G429" s="160"/>
      <c r="H429" s="141"/>
      <c r="I429" s="163"/>
      <c r="J429" s="137">
        <v>0.65900000000000003</v>
      </c>
      <c r="K429" s="348">
        <v>329.14</v>
      </c>
      <c r="L429" s="332">
        <f t="shared" si="12"/>
        <v>49.9453717754173</v>
      </c>
    </row>
    <row r="430" spans="1:12" s="21" customFormat="1" ht="23.85" customHeight="1" x14ac:dyDescent="0.25">
      <c r="A430" s="98" t="s">
        <v>391</v>
      </c>
      <c r="B430" s="43">
        <v>1003</v>
      </c>
      <c r="C430" s="43">
        <v>5020072230</v>
      </c>
      <c r="D430" s="43">
        <v>300</v>
      </c>
      <c r="E430" s="134">
        <f t="shared" si="13"/>
        <v>149241</v>
      </c>
      <c r="F430" s="134"/>
      <c r="G430" s="144"/>
      <c r="H430" s="134"/>
      <c r="I430" s="147"/>
      <c r="J430" s="137">
        <v>149.24100000000001</v>
      </c>
      <c r="K430" s="348">
        <v>134299.87</v>
      </c>
      <c r="L430" s="332">
        <f t="shared" si="12"/>
        <v>89.988588926635444</v>
      </c>
    </row>
    <row r="431" spans="1:12" s="21" customFormat="1" ht="21.9" customHeight="1" x14ac:dyDescent="0.25">
      <c r="A431" s="98" t="s">
        <v>460</v>
      </c>
      <c r="B431" s="42">
        <v>1003</v>
      </c>
      <c r="C431" s="42">
        <v>5020072230</v>
      </c>
      <c r="D431" s="43">
        <v>310</v>
      </c>
      <c r="E431" s="134">
        <f t="shared" si="13"/>
        <v>149241</v>
      </c>
      <c r="F431" s="151"/>
      <c r="G431" s="144"/>
      <c r="H431" s="134"/>
      <c r="I431" s="147"/>
      <c r="J431" s="137">
        <v>149.24100000000001</v>
      </c>
      <c r="K431" s="348">
        <v>134299.87</v>
      </c>
      <c r="L431" s="332">
        <f t="shared" si="12"/>
        <v>89.988588926635444</v>
      </c>
    </row>
    <row r="432" spans="1:12" s="21" customFormat="1" ht="21.9" customHeight="1" x14ac:dyDescent="0.25">
      <c r="A432" s="98" t="s">
        <v>464</v>
      </c>
      <c r="B432" s="44" t="s">
        <v>703</v>
      </c>
      <c r="C432" s="44"/>
      <c r="D432" s="77"/>
      <c r="E432" s="141">
        <f t="shared" si="13"/>
        <v>964655</v>
      </c>
      <c r="F432" s="140">
        <v>964.65499999999997</v>
      </c>
      <c r="G432" s="160"/>
      <c r="H432" s="141"/>
      <c r="I432" s="163"/>
      <c r="J432" s="143"/>
      <c r="K432" s="325">
        <v>878171.59</v>
      </c>
      <c r="L432" s="331">
        <f t="shared" si="12"/>
        <v>91.034783419979163</v>
      </c>
    </row>
    <row r="433" spans="1:12" s="21" customFormat="1" ht="21.9" customHeight="1" x14ac:dyDescent="0.25">
      <c r="A433" s="98" t="s">
        <v>465</v>
      </c>
      <c r="B433" s="42" t="s">
        <v>703</v>
      </c>
      <c r="C433" s="42" t="s">
        <v>704</v>
      </c>
      <c r="D433" s="43"/>
      <c r="E433" s="134">
        <f t="shared" si="13"/>
        <v>964655</v>
      </c>
      <c r="F433" s="142">
        <v>964.65499999999997</v>
      </c>
      <c r="G433" s="144"/>
      <c r="H433" s="134"/>
      <c r="I433" s="147"/>
      <c r="J433" s="148"/>
      <c r="K433" s="326">
        <v>878171.59</v>
      </c>
      <c r="L433" s="332">
        <f t="shared" si="12"/>
        <v>91.034783419979163</v>
      </c>
    </row>
    <row r="434" spans="1:12" s="21" customFormat="1" ht="63" customHeight="1" x14ac:dyDescent="0.25">
      <c r="A434" s="98" t="s">
        <v>447</v>
      </c>
      <c r="B434" s="42" t="s">
        <v>703</v>
      </c>
      <c r="C434" s="42" t="s">
        <v>705</v>
      </c>
      <c r="D434" s="43"/>
      <c r="E434" s="134">
        <f t="shared" si="13"/>
        <v>964655</v>
      </c>
      <c r="F434" s="142">
        <v>964.65499999999997</v>
      </c>
      <c r="G434" s="144"/>
      <c r="H434" s="134"/>
      <c r="I434" s="147"/>
      <c r="J434" s="137"/>
      <c r="K434" s="326">
        <v>878171.59</v>
      </c>
      <c r="L434" s="332">
        <f t="shared" si="12"/>
        <v>91.034783419979163</v>
      </c>
    </row>
    <row r="435" spans="1:12" s="21" customFormat="1" ht="32.4" customHeight="1" x14ac:dyDescent="0.25">
      <c r="A435" s="102" t="s">
        <v>391</v>
      </c>
      <c r="B435" s="42" t="s">
        <v>703</v>
      </c>
      <c r="C435" s="42" t="s">
        <v>705</v>
      </c>
      <c r="D435" s="43" t="s">
        <v>593</v>
      </c>
      <c r="E435" s="134">
        <f t="shared" si="13"/>
        <v>964655</v>
      </c>
      <c r="F435" s="142">
        <v>964.65499999999997</v>
      </c>
      <c r="G435" s="144"/>
      <c r="H435" s="134"/>
      <c r="I435" s="147"/>
      <c r="J435" s="137"/>
      <c r="K435" s="326">
        <v>878171.59</v>
      </c>
      <c r="L435" s="332">
        <f t="shared" si="12"/>
        <v>91.034783419979163</v>
      </c>
    </row>
    <row r="436" spans="1:12" s="21" customFormat="1" ht="35.4" customHeight="1" x14ac:dyDescent="0.25">
      <c r="A436" s="112" t="s">
        <v>451</v>
      </c>
      <c r="B436" s="58" t="s">
        <v>703</v>
      </c>
      <c r="C436" s="42" t="s">
        <v>705</v>
      </c>
      <c r="D436" s="43" t="s">
        <v>684</v>
      </c>
      <c r="E436" s="134">
        <f t="shared" si="13"/>
        <v>964655</v>
      </c>
      <c r="F436" s="142">
        <v>964.65499999999997</v>
      </c>
      <c r="G436" s="144"/>
      <c r="H436" s="134"/>
      <c r="I436" s="147"/>
      <c r="J436" s="162"/>
      <c r="K436" s="326">
        <v>878171.59</v>
      </c>
      <c r="L436" s="332">
        <f t="shared" si="12"/>
        <v>91.034783419979163</v>
      </c>
    </row>
    <row r="437" spans="1:12" s="21" customFormat="1" ht="23.4" customHeight="1" x14ac:dyDescent="0.25">
      <c r="A437" s="110" t="s">
        <v>466</v>
      </c>
      <c r="B437" s="128">
        <v>1006</v>
      </c>
      <c r="C437" s="44"/>
      <c r="D437" s="77"/>
      <c r="E437" s="141">
        <f t="shared" si="13"/>
        <v>36000</v>
      </c>
      <c r="F437" s="129"/>
      <c r="G437" s="160"/>
      <c r="H437" s="141"/>
      <c r="I437" s="163"/>
      <c r="J437" s="143">
        <v>36</v>
      </c>
      <c r="K437" s="325">
        <v>36000</v>
      </c>
      <c r="L437" s="331">
        <f t="shared" si="12"/>
        <v>100</v>
      </c>
    </row>
    <row r="438" spans="1:12" s="21" customFormat="1" ht="33.6" customHeight="1" x14ac:dyDescent="0.25">
      <c r="A438" s="110" t="s">
        <v>706</v>
      </c>
      <c r="B438" s="58">
        <v>1006</v>
      </c>
      <c r="C438" s="42">
        <v>5030000000</v>
      </c>
      <c r="D438" s="43"/>
      <c r="E438" s="134">
        <f t="shared" si="13"/>
        <v>36000</v>
      </c>
      <c r="F438" s="134"/>
      <c r="G438" s="144"/>
      <c r="H438" s="134"/>
      <c r="I438" s="147"/>
      <c r="J438" s="137">
        <v>36</v>
      </c>
      <c r="K438" s="326">
        <v>36000</v>
      </c>
      <c r="L438" s="332">
        <f t="shared" si="12"/>
        <v>100</v>
      </c>
    </row>
    <row r="439" spans="1:12" s="21" customFormat="1" ht="101.4" customHeight="1" x14ac:dyDescent="0.25">
      <c r="A439" s="127" t="s">
        <v>707</v>
      </c>
      <c r="B439" s="58" t="s">
        <v>708</v>
      </c>
      <c r="C439" s="42" t="s">
        <v>709</v>
      </c>
      <c r="D439" s="43"/>
      <c r="E439" s="134">
        <f t="shared" si="13"/>
        <v>36000</v>
      </c>
      <c r="F439" s="134"/>
      <c r="G439" s="144"/>
      <c r="H439" s="134"/>
      <c r="I439" s="147"/>
      <c r="J439" s="137">
        <v>36</v>
      </c>
      <c r="K439" s="326">
        <v>36000</v>
      </c>
      <c r="L439" s="332">
        <f t="shared" si="12"/>
        <v>100</v>
      </c>
    </row>
    <row r="440" spans="1:12" s="21" customFormat="1" ht="35.4" customHeight="1" x14ac:dyDescent="0.25">
      <c r="A440" s="127" t="s">
        <v>710</v>
      </c>
      <c r="B440" s="58">
        <v>1006</v>
      </c>
      <c r="C440" s="42">
        <v>5030060230</v>
      </c>
      <c r="D440" s="43">
        <v>600</v>
      </c>
      <c r="E440" s="134">
        <f t="shared" si="13"/>
        <v>36000</v>
      </c>
      <c r="F440" s="134"/>
      <c r="G440" s="144"/>
      <c r="H440" s="134"/>
      <c r="I440" s="147"/>
      <c r="J440" s="137">
        <v>36</v>
      </c>
      <c r="K440" s="326">
        <v>36000</v>
      </c>
      <c r="L440" s="332">
        <f t="shared" si="12"/>
        <v>100</v>
      </c>
    </row>
    <row r="441" spans="1:12" s="21" customFormat="1" ht="61.8" customHeight="1" thickBot="1" x14ac:dyDescent="0.3">
      <c r="A441" s="116" t="s">
        <v>574</v>
      </c>
      <c r="B441" s="47">
        <v>1006</v>
      </c>
      <c r="C441" s="47">
        <v>5030060230</v>
      </c>
      <c r="D441" s="48">
        <v>630</v>
      </c>
      <c r="E441" s="151">
        <f t="shared" si="13"/>
        <v>36000</v>
      </c>
      <c r="F441" s="151"/>
      <c r="G441" s="150"/>
      <c r="H441" s="151"/>
      <c r="I441" s="165"/>
      <c r="J441" s="162">
        <v>36</v>
      </c>
      <c r="K441" s="327">
        <v>36000</v>
      </c>
      <c r="L441" s="333">
        <f t="shared" si="12"/>
        <v>100</v>
      </c>
    </row>
    <row r="442" spans="1:12" s="21" customFormat="1" ht="15" customHeight="1" thickBot="1" x14ac:dyDescent="0.3">
      <c r="A442" s="323" t="s">
        <v>468</v>
      </c>
      <c r="B442" s="319">
        <v>1100</v>
      </c>
      <c r="C442" s="319"/>
      <c r="D442" s="320"/>
      <c r="E442" s="324">
        <f t="shared" si="13"/>
        <v>6505012</v>
      </c>
      <c r="F442" s="324">
        <f>F443</f>
        <v>2598.1999999999998</v>
      </c>
      <c r="G442" s="324">
        <f>G443</f>
        <v>0</v>
      </c>
      <c r="H442" s="324">
        <f>H443</f>
        <v>0</v>
      </c>
      <c r="I442" s="324">
        <f>I443</f>
        <v>0</v>
      </c>
      <c r="J442" s="322">
        <f>J443</f>
        <v>3906.8119999999999</v>
      </c>
      <c r="K442" s="328">
        <v>6481991.0099999998</v>
      </c>
      <c r="L442" s="334">
        <f t="shared" si="12"/>
        <v>99.646103804266616</v>
      </c>
    </row>
    <row r="443" spans="1:12" s="21" customFormat="1" ht="20.7" customHeight="1" x14ac:dyDescent="0.25">
      <c r="A443" s="97" t="s">
        <v>467</v>
      </c>
      <c r="B443" s="39">
        <v>1101</v>
      </c>
      <c r="C443" s="39"/>
      <c r="D443" s="57"/>
      <c r="E443" s="129">
        <f t="shared" si="13"/>
        <v>6505012</v>
      </c>
      <c r="F443" s="168">
        <v>2598.1999999999998</v>
      </c>
      <c r="G443" s="129"/>
      <c r="H443" s="131"/>
      <c r="I443" s="129"/>
      <c r="J443" s="156">
        <v>3906.8119999999999</v>
      </c>
      <c r="K443" s="329">
        <v>6481991.0099999998</v>
      </c>
      <c r="L443" s="335">
        <f t="shared" si="12"/>
        <v>99.646103804266616</v>
      </c>
    </row>
    <row r="444" spans="1:12" s="21" customFormat="1" ht="18.75" customHeight="1" x14ac:dyDescent="0.25">
      <c r="A444" s="98" t="s">
        <v>468</v>
      </c>
      <c r="B444" s="42">
        <v>1101</v>
      </c>
      <c r="C444" s="42">
        <v>4380000000</v>
      </c>
      <c r="D444" s="43"/>
      <c r="E444" s="134">
        <f t="shared" si="13"/>
        <v>6505012</v>
      </c>
      <c r="F444" s="145">
        <v>2598.1999999999998</v>
      </c>
      <c r="G444" s="166"/>
      <c r="H444" s="134"/>
      <c r="I444" s="134"/>
      <c r="J444" s="147">
        <v>3906.8119999999999</v>
      </c>
      <c r="K444" s="326">
        <v>6481991.0099999998</v>
      </c>
      <c r="L444" s="332">
        <f t="shared" si="12"/>
        <v>99.646103804266616</v>
      </c>
    </row>
    <row r="445" spans="1:12" s="21" customFormat="1" ht="18.75" customHeight="1" x14ac:dyDescent="0.25">
      <c r="A445" s="98" t="s">
        <v>469</v>
      </c>
      <c r="B445" s="42">
        <v>1101</v>
      </c>
      <c r="C445" s="42">
        <v>4380003010</v>
      </c>
      <c r="D445" s="43"/>
      <c r="E445" s="134">
        <f t="shared" si="13"/>
        <v>300000</v>
      </c>
      <c r="F445" s="142">
        <v>300</v>
      </c>
      <c r="G445" s="144"/>
      <c r="H445" s="134"/>
      <c r="I445" s="134"/>
      <c r="J445" s="147"/>
      <c r="K445" s="326">
        <v>297721.96000000002</v>
      </c>
      <c r="L445" s="332">
        <f t="shared" si="12"/>
        <v>99.240653333333341</v>
      </c>
    </row>
    <row r="446" spans="1:12" s="21" customFormat="1" ht="75.599999999999994" customHeight="1" x14ac:dyDescent="0.25">
      <c r="A446" s="98" t="s">
        <v>345</v>
      </c>
      <c r="B446" s="42">
        <v>1101</v>
      </c>
      <c r="C446" s="42">
        <v>4380003010</v>
      </c>
      <c r="D446" s="43">
        <v>100</v>
      </c>
      <c r="E446" s="134">
        <f t="shared" si="13"/>
        <v>41000</v>
      </c>
      <c r="F446" s="142">
        <v>41</v>
      </c>
      <c r="G446" s="144"/>
      <c r="H446" s="134"/>
      <c r="I446" s="134"/>
      <c r="J446" s="147"/>
      <c r="K446" s="326">
        <v>40440</v>
      </c>
      <c r="L446" s="332">
        <f t="shared" si="12"/>
        <v>98.634146341463406</v>
      </c>
    </row>
    <row r="447" spans="1:12" s="21" customFormat="1" ht="29.4" customHeight="1" x14ac:dyDescent="0.25">
      <c r="A447" s="98" t="s">
        <v>377</v>
      </c>
      <c r="B447" s="42">
        <v>1101</v>
      </c>
      <c r="C447" s="42">
        <v>4380003010</v>
      </c>
      <c r="D447" s="43">
        <v>110</v>
      </c>
      <c r="E447" s="134">
        <f t="shared" si="13"/>
        <v>41000</v>
      </c>
      <c r="F447" s="142">
        <v>41</v>
      </c>
      <c r="G447" s="144"/>
      <c r="H447" s="134"/>
      <c r="I447" s="134"/>
      <c r="J447" s="147"/>
      <c r="K447" s="326">
        <v>40440</v>
      </c>
      <c r="L447" s="332">
        <f t="shared" si="12"/>
        <v>98.634146341463406</v>
      </c>
    </row>
    <row r="448" spans="1:12" s="21" customFormat="1" ht="34.799999999999997" customHeight="1" x14ac:dyDescent="0.25">
      <c r="A448" s="98" t="s">
        <v>349</v>
      </c>
      <c r="B448" s="42">
        <v>1101</v>
      </c>
      <c r="C448" s="42">
        <v>4380003010</v>
      </c>
      <c r="D448" s="43">
        <v>200</v>
      </c>
      <c r="E448" s="134">
        <f t="shared" si="13"/>
        <v>259000</v>
      </c>
      <c r="F448" s="142">
        <v>259</v>
      </c>
      <c r="G448" s="144"/>
      <c r="H448" s="134"/>
      <c r="I448" s="134"/>
      <c r="J448" s="147"/>
      <c r="K448" s="326">
        <v>257281.96</v>
      </c>
      <c r="L448" s="332">
        <f t="shared" si="12"/>
        <v>99.33666409266408</v>
      </c>
    </row>
    <row r="449" spans="1:12" s="21" customFormat="1" ht="40.200000000000003" customHeight="1" x14ac:dyDescent="0.25">
      <c r="A449" s="98" t="s">
        <v>350</v>
      </c>
      <c r="B449" s="42">
        <v>1101</v>
      </c>
      <c r="C449" s="42">
        <v>4380003010</v>
      </c>
      <c r="D449" s="43">
        <v>240</v>
      </c>
      <c r="E449" s="134">
        <f t="shared" si="13"/>
        <v>259000</v>
      </c>
      <c r="F449" s="142">
        <v>259</v>
      </c>
      <c r="G449" s="144"/>
      <c r="H449" s="134"/>
      <c r="I449" s="134"/>
      <c r="J449" s="147"/>
      <c r="K449" s="326">
        <v>257281.96</v>
      </c>
      <c r="L449" s="332">
        <f t="shared" si="12"/>
        <v>99.33666409266408</v>
      </c>
    </row>
    <row r="450" spans="1:12" s="21" customFormat="1" ht="23.4" hidden="1" customHeight="1" x14ac:dyDescent="0.25">
      <c r="A450" s="98" t="s">
        <v>391</v>
      </c>
      <c r="B450" s="42">
        <v>1101</v>
      </c>
      <c r="C450" s="42">
        <v>4380003010</v>
      </c>
      <c r="D450" s="43" t="s">
        <v>593</v>
      </c>
      <c r="E450" s="134">
        <f t="shared" si="13"/>
        <v>0</v>
      </c>
      <c r="F450" s="142">
        <v>0</v>
      </c>
      <c r="G450" s="144"/>
      <c r="H450" s="134"/>
      <c r="I450" s="134"/>
      <c r="J450" s="147"/>
      <c r="K450" s="175"/>
      <c r="L450" s="332" t="e">
        <f t="shared" si="12"/>
        <v>#DIV/0!</v>
      </c>
    </row>
    <row r="451" spans="1:12" s="21" customFormat="1" ht="23.4" hidden="1" customHeight="1" x14ac:dyDescent="0.25">
      <c r="A451" s="98" t="s">
        <v>420</v>
      </c>
      <c r="B451" s="42">
        <v>1101</v>
      </c>
      <c r="C451" s="42">
        <v>4380003010</v>
      </c>
      <c r="D451" s="43" t="s">
        <v>635</v>
      </c>
      <c r="E451" s="134">
        <f t="shared" si="13"/>
        <v>0</v>
      </c>
      <c r="F451" s="142">
        <v>0</v>
      </c>
      <c r="G451" s="144"/>
      <c r="H451" s="134"/>
      <c r="I451" s="134"/>
      <c r="J451" s="147"/>
      <c r="K451" s="175"/>
      <c r="L451" s="332" t="e">
        <f t="shared" si="12"/>
        <v>#DIV/0!</v>
      </c>
    </row>
    <row r="452" spans="1:12" s="21" customFormat="1" ht="21.45" customHeight="1" x14ac:dyDescent="0.25">
      <c r="A452" s="98" t="s">
        <v>439</v>
      </c>
      <c r="B452" s="42">
        <v>1101</v>
      </c>
      <c r="C452" s="42">
        <v>4380000790</v>
      </c>
      <c r="D452" s="43"/>
      <c r="E452" s="134">
        <f t="shared" si="13"/>
        <v>2298200</v>
      </c>
      <c r="F452" s="142">
        <v>1802.82564</v>
      </c>
      <c r="G452" s="144"/>
      <c r="H452" s="134"/>
      <c r="I452" s="134"/>
      <c r="J452" s="147">
        <v>495.37436000000002</v>
      </c>
      <c r="K452" s="326">
        <v>2277457.77</v>
      </c>
      <c r="L452" s="332">
        <f t="shared" si="12"/>
        <v>99.097457575493863</v>
      </c>
    </row>
    <row r="453" spans="1:12" s="21" customFormat="1" ht="40.200000000000003" customHeight="1" x14ac:dyDescent="0.25">
      <c r="A453" s="102" t="s">
        <v>374</v>
      </c>
      <c r="B453" s="47">
        <v>1101</v>
      </c>
      <c r="C453" s="47">
        <v>4380000790</v>
      </c>
      <c r="D453" s="43">
        <v>600</v>
      </c>
      <c r="E453" s="134">
        <f t="shared" si="13"/>
        <v>2298200</v>
      </c>
      <c r="F453" s="142">
        <v>1802.82564</v>
      </c>
      <c r="G453" s="144"/>
      <c r="H453" s="134"/>
      <c r="I453" s="134"/>
      <c r="J453" s="147">
        <v>495.37436000000002</v>
      </c>
      <c r="K453" s="326">
        <v>2277457.77</v>
      </c>
      <c r="L453" s="332">
        <f t="shared" si="12"/>
        <v>99.097457575493863</v>
      </c>
    </row>
    <row r="454" spans="1:12" s="21" customFormat="1" ht="25.65" customHeight="1" x14ac:dyDescent="0.25">
      <c r="A454" s="98" t="s">
        <v>440</v>
      </c>
      <c r="B454" s="42">
        <v>1101</v>
      </c>
      <c r="C454" s="42">
        <v>4380000790</v>
      </c>
      <c r="D454" s="90">
        <v>610</v>
      </c>
      <c r="E454" s="134">
        <f t="shared" si="13"/>
        <v>2298200</v>
      </c>
      <c r="F454" s="142">
        <v>1802.82564</v>
      </c>
      <c r="G454" s="144"/>
      <c r="H454" s="134"/>
      <c r="I454" s="134"/>
      <c r="J454" s="147">
        <v>495.37436000000002</v>
      </c>
      <c r="K454" s="326">
        <v>2277457.77</v>
      </c>
      <c r="L454" s="332">
        <f t="shared" si="12"/>
        <v>99.097457575493863</v>
      </c>
    </row>
    <row r="455" spans="1:12" s="21" customFormat="1" ht="64.2" customHeight="1" x14ac:dyDescent="0.25">
      <c r="A455" s="107" t="s">
        <v>470</v>
      </c>
      <c r="B455" s="42" t="s">
        <v>711</v>
      </c>
      <c r="C455" s="46" t="s">
        <v>712</v>
      </c>
      <c r="D455" s="75"/>
      <c r="E455" s="134">
        <f t="shared" si="13"/>
        <v>3906812</v>
      </c>
      <c r="F455" s="142"/>
      <c r="G455" s="144"/>
      <c r="H455" s="134"/>
      <c r="I455" s="147"/>
      <c r="J455" s="137">
        <v>3906.8119999999999</v>
      </c>
      <c r="K455" s="326">
        <v>3906811.28</v>
      </c>
      <c r="L455" s="332">
        <f t="shared" ref="L455:L464" si="14">K455/E455*100</f>
        <v>99.999981570651471</v>
      </c>
    </row>
    <row r="456" spans="1:12" s="21" customFormat="1" ht="36.6" customHeight="1" x14ac:dyDescent="0.25">
      <c r="A456" s="98" t="s">
        <v>349</v>
      </c>
      <c r="B456" s="42" t="s">
        <v>711</v>
      </c>
      <c r="C456" s="46" t="s">
        <v>712</v>
      </c>
      <c r="D456" s="43">
        <v>200</v>
      </c>
      <c r="E456" s="134">
        <f t="shared" si="13"/>
        <v>3906812</v>
      </c>
      <c r="F456" s="184"/>
      <c r="G456" s="150"/>
      <c r="H456" s="134"/>
      <c r="I456" s="147"/>
      <c r="J456" s="137">
        <v>3906.8119999999999</v>
      </c>
      <c r="K456" s="326">
        <v>3906811.28</v>
      </c>
      <c r="L456" s="332">
        <f t="shared" si="14"/>
        <v>99.999981570651471</v>
      </c>
    </row>
    <row r="457" spans="1:12" s="21" customFormat="1" ht="39.6" customHeight="1" thickBot="1" x14ac:dyDescent="0.3">
      <c r="A457" s="102" t="s">
        <v>350</v>
      </c>
      <c r="B457" s="74" t="s">
        <v>711</v>
      </c>
      <c r="C457" s="94" t="s">
        <v>712</v>
      </c>
      <c r="D457" s="48">
        <v>240</v>
      </c>
      <c r="E457" s="151">
        <f t="shared" ref="E457:E463" si="15">SUM(F457:J457)*1000</f>
        <v>3906812</v>
      </c>
      <c r="F457" s="184"/>
      <c r="G457" s="151"/>
      <c r="H457" s="150"/>
      <c r="I457" s="165"/>
      <c r="J457" s="162">
        <v>3906.8119999999999</v>
      </c>
      <c r="K457" s="327">
        <v>3906811.28</v>
      </c>
      <c r="L457" s="333">
        <f t="shared" si="14"/>
        <v>99.999981570651471</v>
      </c>
    </row>
    <row r="458" spans="1:12" s="21" customFormat="1" ht="34.200000000000003" customHeight="1" thickBot="1" x14ac:dyDescent="0.3">
      <c r="A458" s="323" t="s">
        <v>474</v>
      </c>
      <c r="B458" s="319">
        <v>1300</v>
      </c>
      <c r="C458" s="319"/>
      <c r="D458" s="320"/>
      <c r="E458" s="324">
        <f t="shared" si="15"/>
        <v>6200</v>
      </c>
      <c r="F458" s="324">
        <f>F459</f>
        <v>0</v>
      </c>
      <c r="G458" s="324">
        <f>G459</f>
        <v>0</v>
      </c>
      <c r="H458" s="324">
        <f>H459</f>
        <v>0</v>
      </c>
      <c r="I458" s="324">
        <f>I459</f>
        <v>0</v>
      </c>
      <c r="J458" s="322">
        <f>J459</f>
        <v>6.2</v>
      </c>
      <c r="K458" s="328">
        <v>5900.8</v>
      </c>
      <c r="L458" s="334">
        <f t="shared" si="14"/>
        <v>95.174193548387095</v>
      </c>
    </row>
    <row r="459" spans="1:12" s="21" customFormat="1" ht="36" customHeight="1" x14ac:dyDescent="0.25">
      <c r="A459" s="116" t="s">
        <v>471</v>
      </c>
      <c r="B459" s="95">
        <v>1301</v>
      </c>
      <c r="C459" s="95"/>
      <c r="D459" s="89"/>
      <c r="E459" s="129">
        <f t="shared" si="15"/>
        <v>6200</v>
      </c>
      <c r="F459" s="132"/>
      <c r="G459" s="132"/>
      <c r="H459" s="191"/>
      <c r="I459" s="132"/>
      <c r="J459" s="192">
        <v>6.2</v>
      </c>
      <c r="K459" s="329">
        <v>5900.8</v>
      </c>
      <c r="L459" s="335">
        <f t="shared" si="14"/>
        <v>95.174193548387095</v>
      </c>
    </row>
    <row r="460" spans="1:12" s="21" customFormat="1" ht="26.4" customHeight="1" x14ac:dyDescent="0.25">
      <c r="A460" s="98" t="s">
        <v>472</v>
      </c>
      <c r="B460" s="42">
        <v>1301</v>
      </c>
      <c r="C460" s="42" t="s">
        <v>713</v>
      </c>
      <c r="D460" s="43"/>
      <c r="E460" s="134">
        <f t="shared" si="15"/>
        <v>6200</v>
      </c>
      <c r="F460" s="134"/>
      <c r="G460" s="134"/>
      <c r="H460" s="141"/>
      <c r="I460" s="147"/>
      <c r="J460" s="137">
        <v>6.2</v>
      </c>
      <c r="K460" s="326">
        <v>5900.8</v>
      </c>
      <c r="L460" s="332">
        <f t="shared" si="14"/>
        <v>95.174193548387095</v>
      </c>
    </row>
    <row r="461" spans="1:12" s="21" customFormat="1" ht="35.4" customHeight="1" x14ac:dyDescent="0.25">
      <c r="A461" s="98" t="s">
        <v>473</v>
      </c>
      <c r="B461" s="42">
        <v>1301</v>
      </c>
      <c r="C461" s="42" t="s">
        <v>714</v>
      </c>
      <c r="D461" s="43"/>
      <c r="E461" s="134">
        <f t="shared" si="15"/>
        <v>6200</v>
      </c>
      <c r="F461" s="134"/>
      <c r="G461" s="134"/>
      <c r="H461" s="134"/>
      <c r="I461" s="147"/>
      <c r="J461" s="137">
        <v>6.2</v>
      </c>
      <c r="K461" s="326">
        <v>5900.8</v>
      </c>
      <c r="L461" s="332">
        <f t="shared" si="14"/>
        <v>95.174193548387095</v>
      </c>
    </row>
    <row r="462" spans="1:12" s="21" customFormat="1" ht="21.9" customHeight="1" x14ac:dyDescent="0.25">
      <c r="A462" s="98" t="s">
        <v>474</v>
      </c>
      <c r="B462" s="42">
        <v>1301</v>
      </c>
      <c r="C462" s="42" t="s">
        <v>714</v>
      </c>
      <c r="D462" s="43">
        <v>700</v>
      </c>
      <c r="E462" s="134">
        <f t="shared" si="15"/>
        <v>6200</v>
      </c>
      <c r="F462" s="134"/>
      <c r="G462" s="134"/>
      <c r="H462" s="134" t="s">
        <v>715</v>
      </c>
      <c r="I462" s="147"/>
      <c r="J462" s="137">
        <v>6.2</v>
      </c>
      <c r="K462" s="326">
        <v>5900.8</v>
      </c>
      <c r="L462" s="332">
        <f t="shared" si="14"/>
        <v>95.174193548387095</v>
      </c>
    </row>
    <row r="463" spans="1:12" s="21" customFormat="1" ht="21" customHeight="1" thickBot="1" x14ac:dyDescent="0.3">
      <c r="A463" s="116" t="s">
        <v>472</v>
      </c>
      <c r="B463" s="74">
        <v>1301</v>
      </c>
      <c r="C463" s="74" t="s">
        <v>714</v>
      </c>
      <c r="D463" s="79">
        <v>730</v>
      </c>
      <c r="E463" s="151">
        <f t="shared" si="15"/>
        <v>6200</v>
      </c>
      <c r="F463" s="169"/>
      <c r="G463" s="169"/>
      <c r="H463" s="169"/>
      <c r="I463" s="169"/>
      <c r="J463" s="153">
        <v>6.2</v>
      </c>
      <c r="K463" s="327">
        <v>5900.8</v>
      </c>
      <c r="L463" s="333">
        <f t="shared" si="14"/>
        <v>95.174193548387095</v>
      </c>
    </row>
    <row r="464" spans="1:12" s="21" customFormat="1" ht="15" customHeight="1" thickBot="1" x14ac:dyDescent="0.3">
      <c r="A464" s="318" t="s">
        <v>716</v>
      </c>
      <c r="B464" s="319"/>
      <c r="C464" s="319"/>
      <c r="D464" s="320"/>
      <c r="E464" s="321">
        <f>E6+E118+E134+E189+E273+E390+E410+E442+E458+E126+E267</f>
        <v>452143474</v>
      </c>
      <c r="F464" s="321">
        <f>F6+F118+F126+F134+F189+F273+F390+F410+F442+F458</f>
        <v>176963.91350999998</v>
      </c>
      <c r="G464" s="321">
        <f>G6+G118+G134+G189+G273+G390+G410+G442+G458</f>
        <v>5427.2002300000004</v>
      </c>
      <c r="H464" s="321">
        <f>H6+H118+H134+H189+H273+H390+H410+H442+H458</f>
        <v>9</v>
      </c>
      <c r="I464" s="321">
        <f>I6+I118+I134+I189+I273+I390+I410+I442+I458+I267</f>
        <v>764.02</v>
      </c>
      <c r="J464" s="322">
        <f>J6+J118+J134+J189+J273+J390+J410+J442+J458+J126+J267</f>
        <v>268979.34026000003</v>
      </c>
      <c r="K464" s="328">
        <v>440176193.13</v>
      </c>
      <c r="L464" s="334">
        <f t="shared" si="14"/>
        <v>97.353211633438292</v>
      </c>
    </row>
    <row r="465" spans="1:10" s="21" customFormat="1" ht="15" x14ac:dyDescent="0.25">
      <c r="A465" s="24"/>
      <c r="B465" s="25"/>
      <c r="C465" s="25"/>
      <c r="D465" s="26"/>
      <c r="E465" s="27"/>
      <c r="F465" s="27"/>
      <c r="G465" s="27"/>
      <c r="H465" s="27"/>
      <c r="I465" s="27"/>
      <c r="J465" s="27"/>
    </row>
    <row r="466" spans="1:10" s="21" customFormat="1" ht="15" x14ac:dyDescent="0.25">
      <c r="A466" s="24"/>
      <c r="B466" s="25"/>
      <c r="C466" s="25"/>
      <c r="D466" s="26"/>
      <c r="E466" s="27"/>
      <c r="F466" s="27"/>
      <c r="G466" s="27"/>
      <c r="H466" s="27"/>
      <c r="I466" s="27"/>
      <c r="J466" s="27"/>
    </row>
    <row r="467" spans="1:10" s="21" customFormat="1" ht="15" x14ac:dyDescent="0.25">
      <c r="A467" s="24"/>
      <c r="B467" s="25"/>
      <c r="C467" s="25"/>
      <c r="D467" s="26"/>
      <c r="E467" s="27"/>
      <c r="F467" s="27"/>
      <c r="G467" s="27"/>
      <c r="H467" s="27"/>
      <c r="I467" s="27"/>
      <c r="J467" s="27"/>
    </row>
    <row r="468" spans="1:10" s="21" customFormat="1" ht="15" x14ac:dyDescent="0.25">
      <c r="A468" s="24"/>
      <c r="B468" s="25"/>
      <c r="C468" s="25"/>
      <c r="D468" s="26"/>
      <c r="E468" s="27"/>
      <c r="F468" s="27"/>
      <c r="G468" s="27"/>
      <c r="H468" s="27"/>
      <c r="I468" s="27"/>
      <c r="J468" s="27"/>
    </row>
    <row r="469" spans="1:10" s="21" customFormat="1" ht="15" x14ac:dyDescent="0.25">
      <c r="A469" s="24"/>
      <c r="B469" s="25"/>
      <c r="C469" s="25"/>
      <c r="D469" s="26"/>
      <c r="E469" s="27"/>
      <c r="F469" s="27"/>
      <c r="G469" s="27"/>
      <c r="H469" s="27"/>
      <c r="I469" s="27"/>
      <c r="J469" s="27"/>
    </row>
    <row r="470" spans="1:10" s="21" customFormat="1" ht="15" x14ac:dyDescent="0.25">
      <c r="A470" s="24"/>
      <c r="B470" s="25"/>
      <c r="C470" s="25"/>
      <c r="D470" s="26"/>
      <c r="E470" s="27"/>
      <c r="F470" s="27"/>
      <c r="G470" s="27"/>
      <c r="H470" s="27"/>
      <c r="I470" s="27"/>
      <c r="J470" s="27"/>
    </row>
    <row r="471" spans="1:10" s="21" customFormat="1" ht="15" x14ac:dyDescent="0.25">
      <c r="A471" s="24"/>
      <c r="B471" s="25"/>
      <c r="C471" s="25"/>
      <c r="D471" s="26"/>
      <c r="E471" s="27"/>
      <c r="F471" s="27"/>
      <c r="G471" s="27"/>
      <c r="H471" s="27"/>
      <c r="I471" s="27"/>
      <c r="J471" s="27"/>
    </row>
    <row r="472" spans="1:10" s="21" customFormat="1" ht="15" x14ac:dyDescent="0.25">
      <c r="A472" s="24"/>
      <c r="B472" s="25"/>
      <c r="C472" s="25"/>
      <c r="D472" s="26"/>
      <c r="E472" s="27"/>
      <c r="F472" s="27"/>
      <c r="G472" s="27"/>
      <c r="H472" s="27"/>
      <c r="I472" s="27"/>
      <c r="J472" s="27"/>
    </row>
    <row r="473" spans="1:10" s="21" customFormat="1" ht="15" x14ac:dyDescent="0.25">
      <c r="A473" s="24"/>
      <c r="B473" s="25"/>
      <c r="C473" s="25"/>
      <c r="D473" s="26"/>
      <c r="E473" s="27"/>
      <c r="F473" s="27"/>
      <c r="G473" s="27"/>
      <c r="H473" s="27"/>
      <c r="I473" s="27"/>
      <c r="J473" s="27"/>
    </row>
    <row r="474" spans="1:10" s="21" customFormat="1" ht="15" x14ac:dyDescent="0.25">
      <c r="A474" s="24"/>
      <c r="B474" s="25"/>
      <c r="C474" s="25"/>
      <c r="D474" s="26"/>
      <c r="E474" s="27"/>
      <c r="F474" s="27"/>
      <c r="G474" s="27"/>
      <c r="H474" s="27"/>
      <c r="I474" s="27"/>
      <c r="J474" s="27"/>
    </row>
    <row r="475" spans="1:10" s="21" customFormat="1" ht="15" x14ac:dyDescent="0.25">
      <c r="A475" s="24"/>
      <c r="B475" s="25"/>
      <c r="C475" s="25"/>
      <c r="D475" s="26"/>
      <c r="E475" s="27"/>
      <c r="F475" s="27"/>
      <c r="G475" s="27"/>
      <c r="H475" s="27"/>
      <c r="I475" s="27"/>
      <c r="J475" s="27"/>
    </row>
    <row r="476" spans="1:10" s="21" customFormat="1" ht="15" x14ac:dyDescent="0.25">
      <c r="A476" s="24"/>
      <c r="B476" s="25"/>
      <c r="C476" s="25"/>
      <c r="D476" s="26"/>
      <c r="E476" s="27"/>
      <c r="F476" s="27"/>
      <c r="G476" s="27"/>
      <c r="H476" s="27"/>
      <c r="I476" s="27"/>
      <c r="J476" s="27"/>
    </row>
    <row r="477" spans="1:10" s="21" customFormat="1" ht="15" x14ac:dyDescent="0.25">
      <c r="A477" s="24"/>
      <c r="B477" s="25"/>
      <c r="C477" s="25"/>
      <c r="D477" s="26"/>
      <c r="E477" s="27"/>
      <c r="F477" s="27"/>
      <c r="G477" s="27"/>
      <c r="H477" s="27"/>
      <c r="I477" s="27"/>
      <c r="J477" s="27"/>
    </row>
    <row r="478" spans="1:10" s="21" customFormat="1" ht="15" x14ac:dyDescent="0.25">
      <c r="A478" s="24"/>
      <c r="B478" s="25"/>
      <c r="C478" s="25"/>
      <c r="D478" s="26"/>
      <c r="E478" s="27"/>
      <c r="F478" s="27"/>
      <c r="G478" s="27"/>
      <c r="H478" s="27"/>
      <c r="I478" s="27"/>
      <c r="J478" s="27"/>
    </row>
    <row r="479" spans="1:10" s="21" customFormat="1" ht="15" x14ac:dyDescent="0.25">
      <c r="A479" s="24"/>
      <c r="B479" s="25"/>
      <c r="C479" s="25"/>
      <c r="D479" s="26"/>
      <c r="E479" s="27"/>
      <c r="F479" s="27"/>
      <c r="G479" s="27"/>
      <c r="H479" s="27"/>
      <c r="I479" s="27"/>
      <c r="J479" s="27"/>
    </row>
    <row r="480" spans="1:10" s="21" customFormat="1" ht="15" x14ac:dyDescent="0.25">
      <c r="A480" s="24"/>
      <c r="B480" s="25"/>
      <c r="C480" s="25"/>
      <c r="D480" s="26"/>
      <c r="E480" s="27"/>
      <c r="F480" s="27"/>
      <c r="G480" s="27"/>
      <c r="H480" s="27"/>
      <c r="I480" s="27"/>
      <c r="J480" s="27"/>
    </row>
    <row r="481" spans="1:10" s="21" customFormat="1" ht="15" x14ac:dyDescent="0.25">
      <c r="A481" s="24"/>
      <c r="B481" s="25"/>
      <c r="C481" s="25"/>
      <c r="D481" s="26"/>
      <c r="E481" s="27"/>
      <c r="F481" s="27"/>
      <c r="G481" s="27"/>
      <c r="H481" s="27"/>
      <c r="I481" s="27"/>
      <c r="J481" s="27"/>
    </row>
    <row r="482" spans="1:10" s="21" customFormat="1" ht="15" x14ac:dyDescent="0.25">
      <c r="A482" s="24"/>
      <c r="B482" s="25"/>
      <c r="C482" s="25"/>
      <c r="D482" s="26"/>
      <c r="E482" s="27"/>
      <c r="F482" s="27"/>
      <c r="G482" s="27"/>
      <c r="H482" s="27"/>
      <c r="I482" s="27"/>
      <c r="J482" s="27"/>
    </row>
    <row r="483" spans="1:10" s="21" customFormat="1" ht="15" x14ac:dyDescent="0.25">
      <c r="A483" s="24"/>
      <c r="B483" s="25"/>
      <c r="C483" s="25"/>
      <c r="D483" s="26"/>
      <c r="E483" s="27"/>
      <c r="F483" s="27"/>
      <c r="G483" s="27"/>
      <c r="H483" s="27"/>
      <c r="I483" s="27"/>
      <c r="J483" s="27"/>
    </row>
    <row r="484" spans="1:10" s="21" customFormat="1" ht="15" x14ac:dyDescent="0.25">
      <c r="A484" s="24"/>
      <c r="B484" s="25"/>
      <c r="C484" s="25"/>
      <c r="D484" s="26"/>
      <c r="E484" s="27"/>
      <c r="F484" s="27"/>
      <c r="G484" s="27"/>
      <c r="H484" s="27"/>
      <c r="I484" s="27"/>
      <c r="J484" s="27"/>
    </row>
    <row r="485" spans="1:10" s="21" customFormat="1" ht="15" x14ac:dyDescent="0.25">
      <c r="A485" s="24"/>
      <c r="B485" s="25"/>
      <c r="C485" s="25"/>
      <c r="D485" s="26"/>
      <c r="E485" s="27"/>
      <c r="F485" s="27"/>
      <c r="G485" s="27"/>
      <c r="H485" s="27"/>
      <c r="I485" s="27"/>
      <c r="J485" s="27"/>
    </row>
    <row r="486" spans="1:10" s="21" customFormat="1" ht="15" x14ac:dyDescent="0.25">
      <c r="A486" s="24"/>
      <c r="B486" s="25"/>
      <c r="C486" s="25"/>
      <c r="D486" s="26"/>
      <c r="E486" s="27"/>
      <c r="F486" s="27"/>
      <c r="G486" s="27"/>
      <c r="H486" s="27"/>
      <c r="I486" s="27"/>
      <c r="J486" s="27"/>
    </row>
    <row r="487" spans="1:10" s="21" customFormat="1" ht="15" x14ac:dyDescent="0.25">
      <c r="A487" s="24"/>
      <c r="B487" s="25"/>
      <c r="C487" s="25"/>
      <c r="D487" s="26"/>
      <c r="E487" s="27"/>
      <c r="F487" s="27"/>
      <c r="G487" s="27"/>
      <c r="H487" s="27"/>
      <c r="I487" s="27"/>
      <c r="J487" s="27"/>
    </row>
    <row r="488" spans="1:10" s="21" customFormat="1" ht="15" x14ac:dyDescent="0.25">
      <c r="A488" s="24"/>
      <c r="B488" s="25"/>
      <c r="C488" s="25"/>
      <c r="D488" s="26"/>
      <c r="E488" s="27"/>
      <c r="F488" s="27"/>
      <c r="G488" s="27"/>
      <c r="H488" s="27"/>
      <c r="I488" s="27"/>
      <c r="J488" s="27"/>
    </row>
    <row r="489" spans="1:10" s="21" customFormat="1" ht="15" x14ac:dyDescent="0.25">
      <c r="A489" s="24"/>
      <c r="B489" s="25"/>
      <c r="C489" s="25"/>
      <c r="D489" s="26"/>
      <c r="E489" s="27"/>
      <c r="F489" s="27"/>
      <c r="G489" s="27"/>
      <c r="H489" s="27"/>
      <c r="I489" s="27"/>
      <c r="J489" s="27"/>
    </row>
    <row r="490" spans="1:10" s="21" customFormat="1" ht="15" x14ac:dyDescent="0.25">
      <c r="A490" s="24"/>
      <c r="B490" s="25"/>
      <c r="C490" s="25"/>
      <c r="D490" s="26"/>
      <c r="E490" s="27"/>
      <c r="F490" s="27"/>
      <c r="G490" s="27"/>
      <c r="H490" s="27"/>
      <c r="I490" s="27"/>
      <c r="J490" s="27"/>
    </row>
    <row r="491" spans="1:10" s="21" customFormat="1" ht="15" x14ac:dyDescent="0.25">
      <c r="A491" s="24"/>
      <c r="B491" s="25"/>
      <c r="C491" s="25"/>
      <c r="D491" s="26"/>
      <c r="E491" s="27"/>
      <c r="F491" s="27"/>
      <c r="G491" s="27"/>
      <c r="H491" s="27"/>
      <c r="I491" s="27"/>
      <c r="J491" s="27"/>
    </row>
    <row r="492" spans="1:10" s="21" customFormat="1" ht="15" x14ac:dyDescent="0.25">
      <c r="A492" s="24"/>
      <c r="B492" s="25"/>
      <c r="C492" s="25"/>
      <c r="D492" s="26"/>
      <c r="E492" s="27"/>
      <c r="F492" s="27"/>
      <c r="G492" s="27"/>
      <c r="H492" s="27"/>
      <c r="I492" s="27"/>
      <c r="J492" s="27"/>
    </row>
    <row r="493" spans="1:10" s="21" customFormat="1" ht="15" x14ac:dyDescent="0.25">
      <c r="A493" s="24"/>
      <c r="B493" s="25"/>
      <c r="C493" s="25"/>
      <c r="D493" s="26"/>
      <c r="E493" s="27"/>
      <c r="F493" s="27"/>
      <c r="G493" s="27"/>
      <c r="H493" s="27"/>
      <c r="I493" s="27"/>
      <c r="J493" s="27"/>
    </row>
    <row r="494" spans="1:10" s="21" customFormat="1" ht="15" x14ac:dyDescent="0.25">
      <c r="A494" s="24"/>
      <c r="B494" s="25"/>
      <c r="C494" s="25"/>
      <c r="D494" s="26"/>
      <c r="E494" s="27"/>
      <c r="F494" s="27"/>
      <c r="G494" s="27"/>
      <c r="H494" s="27"/>
      <c r="I494" s="27"/>
      <c r="J494" s="27"/>
    </row>
    <row r="495" spans="1:10" s="21" customFormat="1" ht="15" x14ac:dyDescent="0.25">
      <c r="A495" s="24"/>
      <c r="B495" s="25"/>
      <c r="C495" s="25"/>
      <c r="D495" s="26"/>
      <c r="E495" s="27"/>
      <c r="F495" s="27"/>
      <c r="G495" s="27"/>
      <c r="H495" s="27"/>
      <c r="I495" s="27"/>
      <c r="J495" s="27"/>
    </row>
    <row r="496" spans="1:10" s="21" customFormat="1" ht="15" x14ac:dyDescent="0.25">
      <c r="A496" s="24"/>
      <c r="B496" s="25"/>
      <c r="C496" s="25"/>
      <c r="D496" s="26"/>
      <c r="E496" s="27"/>
      <c r="F496" s="27"/>
      <c r="G496" s="27"/>
      <c r="H496" s="27"/>
      <c r="I496" s="27"/>
      <c r="J496" s="27"/>
    </row>
    <row r="497" spans="1:10" s="21" customFormat="1" ht="15" x14ac:dyDescent="0.25">
      <c r="A497" s="24"/>
      <c r="B497" s="25"/>
      <c r="C497" s="25"/>
      <c r="D497" s="26"/>
      <c r="E497" s="27"/>
      <c r="F497" s="27"/>
      <c r="G497" s="27"/>
      <c r="H497" s="27"/>
      <c r="I497" s="27"/>
      <c r="J497" s="27"/>
    </row>
    <row r="498" spans="1:10" s="21" customFormat="1" ht="15" x14ac:dyDescent="0.25">
      <c r="A498" s="24"/>
      <c r="B498" s="25"/>
      <c r="C498" s="25"/>
      <c r="D498" s="26"/>
      <c r="E498" s="27"/>
      <c r="F498" s="27"/>
      <c r="G498" s="27"/>
      <c r="H498" s="27"/>
      <c r="I498" s="27"/>
      <c r="J498" s="27"/>
    </row>
    <row r="499" spans="1:10" s="21" customFormat="1" ht="15" x14ac:dyDescent="0.25">
      <c r="A499" s="24"/>
      <c r="B499" s="25"/>
      <c r="C499" s="25"/>
      <c r="D499" s="26"/>
      <c r="E499" s="27"/>
      <c r="F499" s="27"/>
      <c r="G499" s="27"/>
      <c r="H499" s="27"/>
      <c r="I499" s="27"/>
      <c r="J499" s="27"/>
    </row>
    <row r="500" spans="1:10" s="21" customFormat="1" ht="15" x14ac:dyDescent="0.25">
      <c r="A500" s="24"/>
      <c r="B500" s="25"/>
      <c r="C500" s="25"/>
      <c r="D500" s="26"/>
      <c r="E500" s="27"/>
      <c r="F500" s="27"/>
      <c r="G500" s="27"/>
      <c r="H500" s="27"/>
      <c r="I500" s="27"/>
      <c r="J500" s="27"/>
    </row>
    <row r="501" spans="1:10" s="21" customFormat="1" ht="15" x14ac:dyDescent="0.25">
      <c r="A501" s="24"/>
      <c r="B501" s="25"/>
      <c r="C501" s="25"/>
      <c r="D501" s="26"/>
      <c r="E501" s="27"/>
      <c r="F501" s="27"/>
      <c r="G501" s="27"/>
      <c r="H501" s="27"/>
      <c r="I501" s="27"/>
      <c r="J501" s="27"/>
    </row>
    <row r="502" spans="1:10" s="21" customFormat="1" ht="15" x14ac:dyDescent="0.25">
      <c r="A502" s="24"/>
      <c r="B502" s="25"/>
      <c r="C502" s="25"/>
      <c r="D502" s="26"/>
      <c r="E502" s="27"/>
      <c r="F502" s="27"/>
      <c r="G502" s="27"/>
      <c r="H502" s="27"/>
      <c r="I502" s="27"/>
      <c r="J502" s="27"/>
    </row>
    <row r="503" spans="1:10" s="21" customFormat="1" ht="15" x14ac:dyDescent="0.25">
      <c r="A503" s="24"/>
      <c r="B503" s="25"/>
      <c r="C503" s="25"/>
      <c r="D503" s="26"/>
      <c r="E503" s="27"/>
      <c r="F503" s="27"/>
      <c r="G503" s="27"/>
      <c r="H503" s="27"/>
      <c r="I503" s="27"/>
      <c r="J503" s="27"/>
    </row>
    <row r="504" spans="1:10" s="21" customFormat="1" ht="15" x14ac:dyDescent="0.25">
      <c r="A504" s="24"/>
      <c r="B504" s="25"/>
      <c r="C504" s="25"/>
      <c r="D504" s="26"/>
      <c r="E504" s="27"/>
      <c r="F504" s="27"/>
      <c r="G504" s="27"/>
      <c r="H504" s="27"/>
      <c r="I504" s="27"/>
      <c r="J504" s="27"/>
    </row>
    <row r="505" spans="1:10" s="21" customFormat="1" ht="15" x14ac:dyDescent="0.25">
      <c r="A505" s="24"/>
      <c r="B505" s="25"/>
      <c r="C505" s="25"/>
      <c r="D505" s="26"/>
      <c r="E505" s="27"/>
      <c r="F505" s="27"/>
      <c r="G505" s="27"/>
      <c r="H505" s="27"/>
      <c r="I505" s="27"/>
      <c r="J505" s="27"/>
    </row>
    <row r="506" spans="1:10" s="21" customFormat="1" ht="15" x14ac:dyDescent="0.25">
      <c r="A506" s="24"/>
      <c r="B506" s="25"/>
      <c r="C506" s="25"/>
      <c r="D506" s="26"/>
      <c r="E506" s="27"/>
      <c r="F506" s="27"/>
      <c r="G506" s="27"/>
      <c r="H506" s="27"/>
      <c r="I506" s="27"/>
      <c r="J506" s="27"/>
    </row>
    <row r="507" spans="1:10" s="21" customFormat="1" ht="15" x14ac:dyDescent="0.25">
      <c r="A507" s="24"/>
      <c r="B507" s="25"/>
      <c r="C507" s="25"/>
      <c r="D507" s="26"/>
      <c r="E507" s="27"/>
      <c r="F507" s="27"/>
      <c r="G507" s="27"/>
      <c r="H507" s="27"/>
      <c r="I507" s="27"/>
      <c r="J507" s="27"/>
    </row>
    <row r="508" spans="1:10" s="21" customFormat="1" ht="15" x14ac:dyDescent="0.25">
      <c r="A508" s="28"/>
      <c r="B508" s="25"/>
      <c r="C508" s="25"/>
      <c r="D508" s="26"/>
      <c r="E508" s="27"/>
      <c r="F508" s="27"/>
      <c r="G508" s="27"/>
      <c r="H508" s="27"/>
      <c r="I508" s="27"/>
      <c r="J508" s="27"/>
    </row>
    <row r="509" spans="1:10" s="21" customFormat="1" ht="15" x14ac:dyDescent="0.25">
      <c r="A509" s="28"/>
      <c r="B509" s="25"/>
      <c r="C509" s="25"/>
      <c r="D509" s="26"/>
      <c r="E509" s="27"/>
      <c r="F509" s="27"/>
      <c r="G509" s="27"/>
      <c r="H509" s="27"/>
      <c r="I509" s="27"/>
      <c r="J509" s="27"/>
    </row>
    <row r="510" spans="1:10" s="21" customFormat="1" ht="15" x14ac:dyDescent="0.25">
      <c r="A510" s="28"/>
      <c r="B510" s="25"/>
      <c r="C510" s="25"/>
      <c r="D510" s="26"/>
      <c r="E510" s="27"/>
      <c r="F510" s="27"/>
      <c r="G510" s="27"/>
      <c r="H510" s="27"/>
      <c r="I510" s="27"/>
      <c r="J510" s="27"/>
    </row>
    <row r="511" spans="1:10" s="21" customFormat="1" ht="15" x14ac:dyDescent="0.25">
      <c r="A511" s="28"/>
      <c r="B511" s="25"/>
      <c r="C511" s="25"/>
      <c r="D511" s="26"/>
      <c r="E511" s="27"/>
      <c r="F511" s="27"/>
      <c r="G511" s="27"/>
      <c r="H511" s="27"/>
      <c r="I511" s="27"/>
      <c r="J511" s="27"/>
    </row>
    <row r="512" spans="1:10" s="21" customFormat="1" ht="15" x14ac:dyDescent="0.25">
      <c r="A512" s="28"/>
      <c r="B512" s="25"/>
      <c r="C512" s="25"/>
      <c r="D512" s="26"/>
      <c r="E512" s="27"/>
      <c r="F512" s="27"/>
      <c r="G512" s="27"/>
      <c r="H512" s="27"/>
      <c r="I512" s="27"/>
      <c r="J512" s="27"/>
    </row>
    <row r="513" spans="1:10" s="21" customFormat="1" ht="15" x14ac:dyDescent="0.25">
      <c r="A513" s="28"/>
      <c r="B513" s="25"/>
      <c r="C513" s="25"/>
      <c r="D513" s="26"/>
      <c r="E513" s="27"/>
      <c r="F513" s="27"/>
      <c r="G513" s="27"/>
      <c r="H513" s="27"/>
      <c r="I513" s="27"/>
      <c r="J513" s="27"/>
    </row>
    <row r="514" spans="1:10" s="21" customFormat="1" ht="15" x14ac:dyDescent="0.25">
      <c r="A514" s="28"/>
      <c r="B514" s="25"/>
      <c r="C514" s="25"/>
      <c r="D514" s="26"/>
      <c r="E514" s="27"/>
      <c r="F514" s="27"/>
      <c r="G514" s="27"/>
      <c r="H514" s="27"/>
      <c r="I514" s="27"/>
      <c r="J514" s="27"/>
    </row>
    <row r="515" spans="1:10" s="21" customFormat="1" ht="15" x14ac:dyDescent="0.25">
      <c r="A515" s="28"/>
      <c r="B515" s="25"/>
      <c r="C515" s="25"/>
      <c r="D515" s="26"/>
      <c r="E515" s="27"/>
      <c r="F515" s="27"/>
      <c r="G515" s="27"/>
      <c r="H515" s="27"/>
      <c r="I515" s="27"/>
      <c r="J515" s="27"/>
    </row>
    <row r="516" spans="1:10" s="21" customFormat="1" ht="15" x14ac:dyDescent="0.25">
      <c r="A516" s="28"/>
      <c r="B516" s="25"/>
      <c r="C516" s="25"/>
      <c r="D516" s="26"/>
      <c r="E516" s="27"/>
      <c r="F516" s="27"/>
      <c r="G516" s="27"/>
      <c r="H516" s="27"/>
      <c r="I516" s="27"/>
      <c r="J516" s="27"/>
    </row>
    <row r="517" spans="1:10" s="21" customFormat="1" ht="15" x14ac:dyDescent="0.25">
      <c r="A517" s="28"/>
      <c r="B517" s="25"/>
      <c r="C517" s="25"/>
      <c r="D517" s="26"/>
      <c r="E517" s="27"/>
      <c r="F517" s="27"/>
      <c r="G517" s="27"/>
      <c r="H517" s="27"/>
      <c r="I517" s="27"/>
      <c r="J517" s="27"/>
    </row>
    <row r="518" spans="1:10" s="21" customFormat="1" ht="15" x14ac:dyDescent="0.25">
      <c r="A518" s="28"/>
      <c r="B518" s="25"/>
      <c r="C518" s="25"/>
      <c r="D518" s="26"/>
      <c r="E518" s="27"/>
      <c r="F518" s="27"/>
      <c r="G518" s="27"/>
      <c r="H518" s="27"/>
      <c r="I518" s="27"/>
      <c r="J518" s="27"/>
    </row>
    <row r="519" spans="1:10" s="21" customFormat="1" ht="15" x14ac:dyDescent="0.25">
      <c r="A519" s="28"/>
      <c r="B519" s="25"/>
      <c r="C519" s="25"/>
      <c r="D519" s="26"/>
      <c r="E519" s="27"/>
      <c r="F519" s="27"/>
      <c r="G519" s="27"/>
      <c r="H519" s="27"/>
      <c r="I519" s="27"/>
      <c r="J519" s="27"/>
    </row>
    <row r="520" spans="1:10" s="21" customFormat="1" ht="15" x14ac:dyDescent="0.25">
      <c r="A520" s="28"/>
      <c r="B520" s="25"/>
      <c r="C520" s="25"/>
      <c r="D520" s="26"/>
      <c r="E520" s="27"/>
      <c r="F520" s="27"/>
      <c r="G520" s="27"/>
      <c r="H520" s="27"/>
      <c r="I520" s="27"/>
      <c r="J520" s="27"/>
    </row>
    <row r="521" spans="1:10" s="21" customFormat="1" ht="15" x14ac:dyDescent="0.25">
      <c r="A521" s="28"/>
      <c r="B521" s="25"/>
      <c r="C521" s="25"/>
      <c r="D521" s="26"/>
      <c r="E521" s="27"/>
      <c r="F521" s="27"/>
      <c r="G521" s="27"/>
      <c r="H521" s="27"/>
      <c r="I521" s="27"/>
      <c r="J521" s="27"/>
    </row>
    <row r="522" spans="1:10" s="21" customFormat="1" ht="15" x14ac:dyDescent="0.25">
      <c r="A522" s="28"/>
      <c r="B522" s="25"/>
      <c r="C522" s="25"/>
      <c r="D522" s="26"/>
      <c r="E522" s="27"/>
      <c r="F522" s="27"/>
      <c r="G522" s="27"/>
      <c r="H522" s="27"/>
      <c r="I522" s="27"/>
      <c r="J522" s="27"/>
    </row>
    <row r="523" spans="1:10" s="21" customFormat="1" ht="15" x14ac:dyDescent="0.25">
      <c r="A523" s="28"/>
      <c r="B523" s="25"/>
      <c r="C523" s="25"/>
      <c r="D523" s="26"/>
      <c r="E523" s="27"/>
      <c r="F523" s="27"/>
      <c r="G523" s="27"/>
      <c r="H523" s="27"/>
      <c r="I523" s="27"/>
      <c r="J523" s="27"/>
    </row>
    <row r="524" spans="1:10" s="21" customFormat="1" ht="15" x14ac:dyDescent="0.25">
      <c r="A524" s="28"/>
      <c r="B524" s="25"/>
      <c r="C524" s="25"/>
      <c r="D524" s="26"/>
      <c r="E524" s="27"/>
      <c r="F524" s="27"/>
      <c r="G524" s="27"/>
      <c r="H524" s="27"/>
      <c r="I524" s="27"/>
      <c r="J524" s="27"/>
    </row>
    <row r="525" spans="1:10" s="21" customFormat="1" ht="15" x14ac:dyDescent="0.25">
      <c r="A525" s="28"/>
      <c r="B525" s="25"/>
      <c r="C525" s="25"/>
      <c r="D525" s="26"/>
      <c r="E525" s="27"/>
      <c r="F525" s="27"/>
      <c r="G525" s="27"/>
      <c r="H525" s="27"/>
      <c r="I525" s="27"/>
      <c r="J525" s="27"/>
    </row>
    <row r="526" spans="1:10" s="21" customFormat="1" ht="15" x14ac:dyDescent="0.25">
      <c r="A526" s="28"/>
      <c r="B526" s="25"/>
      <c r="C526" s="25"/>
      <c r="D526" s="26"/>
      <c r="E526" s="27"/>
      <c r="F526" s="27"/>
      <c r="G526" s="27"/>
      <c r="H526" s="27"/>
      <c r="I526" s="27"/>
      <c r="J526" s="27"/>
    </row>
    <row r="527" spans="1:10" s="21" customFormat="1" ht="15" x14ac:dyDescent="0.25">
      <c r="A527" s="28"/>
      <c r="B527" s="25"/>
      <c r="C527" s="25"/>
      <c r="D527" s="26"/>
      <c r="E527" s="27"/>
      <c r="F527" s="27"/>
      <c r="G527" s="27"/>
      <c r="H527" s="27"/>
      <c r="I527" s="27"/>
      <c r="J527" s="27"/>
    </row>
    <row r="528" spans="1:10" s="21" customFormat="1" ht="15" x14ac:dyDescent="0.25">
      <c r="A528" s="28"/>
      <c r="B528" s="25"/>
      <c r="C528" s="25"/>
      <c r="D528" s="26"/>
      <c r="E528" s="27"/>
      <c r="F528" s="27"/>
      <c r="G528" s="27"/>
      <c r="H528" s="27"/>
      <c r="I528" s="27"/>
      <c r="J528" s="27"/>
    </row>
    <row r="529" spans="1:10" s="21" customFormat="1" ht="15" x14ac:dyDescent="0.25">
      <c r="A529" s="28"/>
      <c r="B529" s="25"/>
      <c r="C529" s="25"/>
      <c r="D529" s="25"/>
      <c r="E529" s="27"/>
      <c r="F529" s="27"/>
      <c r="G529" s="27"/>
      <c r="H529" s="27"/>
      <c r="I529" s="27"/>
      <c r="J529" s="27"/>
    </row>
    <row r="530" spans="1:10" s="21" customFormat="1" ht="15" x14ac:dyDescent="0.25">
      <c r="A530" s="28"/>
      <c r="B530" s="25"/>
      <c r="C530" s="25"/>
      <c r="D530" s="25"/>
      <c r="E530" s="27"/>
      <c r="F530" s="27"/>
      <c r="G530" s="27"/>
      <c r="H530" s="27"/>
      <c r="I530" s="27"/>
      <c r="J530" s="27"/>
    </row>
    <row r="531" spans="1:10" s="21" customFormat="1" ht="15" x14ac:dyDescent="0.25">
      <c r="A531" s="28"/>
      <c r="B531" s="25"/>
      <c r="C531" s="25"/>
      <c r="D531" s="25"/>
      <c r="E531" s="27"/>
      <c r="F531" s="27"/>
      <c r="G531" s="27"/>
      <c r="H531" s="27"/>
      <c r="I531" s="27"/>
      <c r="J531" s="27"/>
    </row>
    <row r="532" spans="1:10" s="21" customFormat="1" ht="15" x14ac:dyDescent="0.25">
      <c r="A532" s="28"/>
      <c r="B532" s="25"/>
      <c r="C532" s="25"/>
      <c r="D532" s="25"/>
      <c r="E532" s="27"/>
      <c r="F532" s="27"/>
      <c r="G532" s="27"/>
      <c r="H532" s="27"/>
      <c r="I532" s="27"/>
      <c r="J532" s="27"/>
    </row>
    <row r="533" spans="1:10" s="21" customFormat="1" ht="15" x14ac:dyDescent="0.25">
      <c r="A533" s="28"/>
      <c r="B533" s="25"/>
      <c r="C533" s="25"/>
      <c r="D533" s="25"/>
      <c r="E533" s="27"/>
      <c r="F533" s="27"/>
      <c r="G533" s="27"/>
      <c r="H533" s="27"/>
      <c r="I533" s="27"/>
      <c r="J533" s="27"/>
    </row>
    <row r="534" spans="1:10" s="21" customFormat="1" ht="15" x14ac:dyDescent="0.25">
      <c r="A534" s="28"/>
      <c r="B534" s="25"/>
      <c r="C534" s="25"/>
      <c r="D534" s="25"/>
      <c r="E534" s="27"/>
      <c r="F534" s="27"/>
      <c r="G534" s="27"/>
      <c r="H534" s="27"/>
      <c r="I534" s="27"/>
      <c r="J534" s="27"/>
    </row>
    <row r="535" spans="1:10" s="21" customFormat="1" ht="15" x14ac:dyDescent="0.25">
      <c r="A535" s="28"/>
      <c r="B535" s="25"/>
      <c r="C535" s="25"/>
      <c r="D535" s="25"/>
      <c r="E535" s="27"/>
      <c r="F535" s="27"/>
      <c r="G535" s="27"/>
      <c r="H535" s="27"/>
      <c r="I535" s="27"/>
      <c r="J535" s="27"/>
    </row>
    <row r="536" spans="1:10" s="21" customFormat="1" ht="15" x14ac:dyDescent="0.25">
      <c r="A536" s="28"/>
      <c r="B536" s="25"/>
      <c r="C536" s="25"/>
      <c r="D536" s="25"/>
      <c r="E536" s="27"/>
      <c r="F536" s="27"/>
      <c r="G536" s="27"/>
      <c r="H536" s="27"/>
      <c r="I536" s="27"/>
      <c r="J536" s="27"/>
    </row>
    <row r="537" spans="1:10" s="21" customFormat="1" ht="15" x14ac:dyDescent="0.25">
      <c r="A537" s="28"/>
      <c r="B537" s="25"/>
      <c r="C537" s="25"/>
      <c r="D537" s="25"/>
      <c r="E537" s="27"/>
      <c r="F537" s="27"/>
      <c r="G537" s="27"/>
      <c r="H537" s="27"/>
      <c r="I537" s="27"/>
      <c r="J537" s="27"/>
    </row>
    <row r="538" spans="1:10" s="21" customFormat="1" ht="15" x14ac:dyDescent="0.25">
      <c r="A538" s="28"/>
      <c r="B538" s="25"/>
      <c r="C538" s="25"/>
      <c r="D538" s="25"/>
      <c r="E538" s="27"/>
      <c r="F538" s="27"/>
      <c r="G538" s="27"/>
      <c r="H538" s="27"/>
      <c r="I538" s="27"/>
      <c r="J538" s="27"/>
    </row>
    <row r="539" spans="1:10" s="21" customFormat="1" ht="15" x14ac:dyDescent="0.25">
      <c r="A539" s="28"/>
      <c r="B539" s="25"/>
      <c r="C539" s="25"/>
      <c r="D539" s="25"/>
      <c r="E539" s="27"/>
      <c r="F539" s="27"/>
      <c r="G539" s="27"/>
      <c r="H539" s="27"/>
      <c r="I539" s="27"/>
      <c r="J539" s="27"/>
    </row>
    <row r="540" spans="1:10" s="21" customFormat="1" ht="15" x14ac:dyDescent="0.25">
      <c r="A540" s="28"/>
      <c r="B540" s="25"/>
      <c r="C540" s="25"/>
      <c r="D540" s="25"/>
      <c r="E540" s="27"/>
      <c r="F540" s="27"/>
      <c r="G540" s="27"/>
      <c r="H540" s="27"/>
      <c r="I540" s="27"/>
      <c r="J540" s="27"/>
    </row>
    <row r="541" spans="1:10" s="21" customFormat="1" ht="15" x14ac:dyDescent="0.25">
      <c r="A541" s="28"/>
      <c r="B541" s="25"/>
      <c r="C541" s="25"/>
      <c r="D541" s="25"/>
      <c r="E541" s="27"/>
      <c r="F541" s="27"/>
      <c r="G541" s="27"/>
      <c r="H541" s="27"/>
      <c r="I541" s="27"/>
      <c r="J541" s="27"/>
    </row>
    <row r="542" spans="1:10" s="21" customFormat="1" ht="15" x14ac:dyDescent="0.25">
      <c r="A542" s="28"/>
      <c r="B542" s="25"/>
      <c r="C542" s="25"/>
      <c r="D542" s="25"/>
      <c r="E542" s="27"/>
      <c r="F542" s="27"/>
      <c r="G542" s="27"/>
      <c r="H542" s="27"/>
      <c r="I542" s="27"/>
      <c r="J542" s="27"/>
    </row>
    <row r="543" spans="1:10" s="21" customFormat="1" ht="15" x14ac:dyDescent="0.25">
      <c r="A543" s="28"/>
      <c r="B543" s="25"/>
      <c r="C543" s="25"/>
      <c r="D543" s="25"/>
      <c r="E543" s="27"/>
      <c r="F543" s="27"/>
      <c r="G543" s="27"/>
      <c r="H543" s="27"/>
      <c r="I543" s="27"/>
      <c r="J543" s="27"/>
    </row>
    <row r="544" spans="1:10" s="21" customFormat="1" ht="15" x14ac:dyDescent="0.25">
      <c r="A544" s="28"/>
      <c r="B544" s="25"/>
      <c r="C544" s="25"/>
      <c r="D544" s="25"/>
      <c r="E544" s="27"/>
      <c r="F544" s="27"/>
      <c r="G544" s="27"/>
      <c r="H544" s="27"/>
      <c r="I544" s="27"/>
      <c r="J544" s="27"/>
    </row>
    <row r="545" spans="1:10" s="21" customFormat="1" ht="15" x14ac:dyDescent="0.25">
      <c r="A545" s="28"/>
      <c r="B545" s="25"/>
      <c r="C545" s="25"/>
      <c r="D545" s="25"/>
      <c r="E545" s="27"/>
      <c r="F545" s="27"/>
      <c r="G545" s="27"/>
      <c r="H545" s="27"/>
      <c r="I545" s="27"/>
      <c r="J545" s="27"/>
    </row>
    <row r="546" spans="1:10" s="21" customFormat="1" ht="15" x14ac:dyDescent="0.25">
      <c r="A546" s="28"/>
      <c r="B546" s="25"/>
      <c r="C546" s="25"/>
      <c r="D546" s="25"/>
      <c r="E546" s="27"/>
      <c r="F546" s="27"/>
      <c r="G546" s="27"/>
      <c r="H546" s="27"/>
      <c r="I546" s="27"/>
      <c r="J546" s="27"/>
    </row>
    <row r="547" spans="1:10" s="21" customFormat="1" ht="15" x14ac:dyDescent="0.25">
      <c r="A547" s="28"/>
      <c r="B547" s="25"/>
      <c r="C547" s="25"/>
      <c r="D547" s="25"/>
      <c r="E547" s="27"/>
      <c r="F547" s="27"/>
      <c r="G547" s="27"/>
      <c r="H547" s="27"/>
      <c r="I547" s="27"/>
      <c r="J547" s="27"/>
    </row>
    <row r="548" spans="1:10" s="21" customFormat="1" ht="15" x14ac:dyDescent="0.25">
      <c r="A548" s="28"/>
      <c r="B548" s="25"/>
      <c r="C548" s="25"/>
      <c r="D548" s="25"/>
      <c r="E548" s="27"/>
      <c r="F548" s="27"/>
      <c r="G548" s="27"/>
      <c r="H548" s="27"/>
      <c r="I548" s="27"/>
      <c r="J548" s="27"/>
    </row>
    <row r="549" spans="1:10" s="21" customFormat="1" ht="15" x14ac:dyDescent="0.25">
      <c r="A549" s="28"/>
      <c r="B549" s="25"/>
      <c r="C549" s="25"/>
      <c r="D549" s="25"/>
      <c r="E549" s="27"/>
      <c r="F549" s="27"/>
      <c r="G549" s="27"/>
      <c r="H549" s="27"/>
      <c r="I549" s="27"/>
      <c r="J549" s="27"/>
    </row>
    <row r="550" spans="1:10" s="21" customFormat="1" ht="15" x14ac:dyDescent="0.25">
      <c r="A550" s="28"/>
      <c r="B550" s="25"/>
      <c r="C550" s="25"/>
      <c r="D550" s="25"/>
      <c r="E550" s="27"/>
      <c r="F550" s="27"/>
      <c r="G550" s="27"/>
      <c r="H550" s="27"/>
      <c r="I550" s="27"/>
      <c r="J550" s="27"/>
    </row>
    <row r="551" spans="1:10" s="21" customFormat="1" ht="15" x14ac:dyDescent="0.25">
      <c r="A551" s="28"/>
      <c r="B551" s="25"/>
      <c r="C551" s="25"/>
      <c r="D551" s="25"/>
      <c r="E551" s="27"/>
      <c r="F551" s="27"/>
      <c r="G551" s="27"/>
      <c r="H551" s="27"/>
      <c r="I551" s="27"/>
      <c r="J551" s="27"/>
    </row>
    <row r="552" spans="1:10" s="21" customFormat="1" ht="15" x14ac:dyDescent="0.25">
      <c r="A552" s="28"/>
      <c r="B552" s="25"/>
      <c r="C552" s="25"/>
      <c r="D552" s="25"/>
      <c r="E552" s="27"/>
      <c r="F552" s="27"/>
      <c r="G552" s="27"/>
      <c r="H552" s="27"/>
      <c r="I552" s="27"/>
      <c r="J552" s="27"/>
    </row>
    <row r="553" spans="1:10" s="21" customFormat="1" ht="15" x14ac:dyDescent="0.25">
      <c r="A553" s="28"/>
      <c r="B553" s="25"/>
      <c r="C553" s="25"/>
      <c r="D553" s="25"/>
      <c r="E553" s="27"/>
      <c r="F553" s="27"/>
      <c r="G553" s="27"/>
      <c r="H553" s="27"/>
      <c r="I553" s="27"/>
      <c r="J553" s="27"/>
    </row>
    <row r="554" spans="1:10" s="21" customFormat="1" ht="15" x14ac:dyDescent="0.25">
      <c r="A554" s="28"/>
      <c r="B554" s="25"/>
      <c r="C554" s="25"/>
      <c r="D554" s="25"/>
      <c r="E554" s="27"/>
      <c r="F554" s="27"/>
      <c r="G554" s="27"/>
      <c r="H554" s="27"/>
      <c r="I554" s="27"/>
      <c r="J554" s="27"/>
    </row>
    <row r="555" spans="1:10" s="21" customFormat="1" ht="15" x14ac:dyDescent="0.25">
      <c r="A555" s="28"/>
      <c r="B555" s="25"/>
      <c r="C555" s="25"/>
      <c r="D555" s="25"/>
      <c r="E555" s="27"/>
      <c r="F555" s="27"/>
      <c r="G555" s="27"/>
      <c r="H555" s="27"/>
      <c r="I555" s="27"/>
      <c r="J555" s="27"/>
    </row>
    <row r="556" spans="1:10" s="21" customFormat="1" ht="15" x14ac:dyDescent="0.25">
      <c r="A556" s="28"/>
      <c r="B556" s="25"/>
      <c r="C556" s="25"/>
      <c r="D556" s="25"/>
      <c r="E556" s="27"/>
      <c r="F556" s="27"/>
      <c r="G556" s="27"/>
      <c r="H556" s="27"/>
      <c r="I556" s="27"/>
      <c r="J556" s="27"/>
    </row>
    <row r="557" spans="1:10" s="21" customFormat="1" ht="15" x14ac:dyDescent="0.25">
      <c r="A557" s="28"/>
      <c r="B557" s="25"/>
      <c r="C557" s="25"/>
      <c r="D557" s="25"/>
      <c r="E557" s="27"/>
      <c r="F557" s="27"/>
      <c r="G557" s="27"/>
      <c r="H557" s="27"/>
      <c r="I557" s="27"/>
      <c r="J557" s="27"/>
    </row>
    <row r="558" spans="1:10" s="21" customFormat="1" ht="15" x14ac:dyDescent="0.25">
      <c r="A558" s="28"/>
      <c r="B558" s="25"/>
      <c r="C558" s="25"/>
      <c r="D558" s="25"/>
      <c r="E558" s="27"/>
      <c r="F558" s="27"/>
      <c r="G558" s="27"/>
      <c r="H558" s="27"/>
      <c r="I558" s="27"/>
      <c r="J558" s="27"/>
    </row>
    <row r="559" spans="1:10" s="21" customFormat="1" ht="15" x14ac:dyDescent="0.25">
      <c r="A559" s="28"/>
      <c r="B559" s="25"/>
      <c r="C559" s="25"/>
      <c r="D559" s="25"/>
      <c r="E559" s="27"/>
      <c r="F559" s="27"/>
      <c r="G559" s="27"/>
      <c r="H559" s="27"/>
      <c r="I559" s="27"/>
      <c r="J559" s="27"/>
    </row>
    <row r="560" spans="1:10" s="21" customFormat="1" ht="15" x14ac:dyDescent="0.25">
      <c r="A560" s="28"/>
      <c r="B560" s="25"/>
      <c r="C560" s="25"/>
      <c r="D560" s="25"/>
      <c r="E560" s="27"/>
      <c r="F560" s="27"/>
      <c r="G560" s="27"/>
      <c r="H560" s="27"/>
      <c r="I560" s="27"/>
      <c r="J560" s="27"/>
    </row>
    <row r="561" spans="1:10" s="21" customFormat="1" ht="15" x14ac:dyDescent="0.25">
      <c r="A561" s="28"/>
      <c r="B561" s="25"/>
      <c r="C561" s="25"/>
      <c r="D561" s="25"/>
      <c r="E561" s="27"/>
      <c r="F561" s="27"/>
      <c r="G561" s="27"/>
      <c r="H561" s="27"/>
      <c r="I561" s="27"/>
      <c r="J561" s="27"/>
    </row>
    <row r="562" spans="1:10" s="21" customFormat="1" ht="15" x14ac:dyDescent="0.25">
      <c r="A562" s="28"/>
      <c r="B562" s="25"/>
      <c r="C562" s="25"/>
      <c r="D562" s="25"/>
      <c r="E562" s="27"/>
      <c r="F562" s="27"/>
      <c r="G562" s="27"/>
      <c r="H562" s="27"/>
      <c r="I562" s="27"/>
      <c r="J562" s="27"/>
    </row>
    <row r="563" spans="1:10" s="21" customFormat="1" ht="15" x14ac:dyDescent="0.25">
      <c r="A563" s="28"/>
      <c r="B563" s="25"/>
      <c r="C563" s="25"/>
      <c r="D563" s="25"/>
      <c r="E563" s="27"/>
      <c r="F563" s="27"/>
      <c r="G563" s="27"/>
      <c r="H563" s="27"/>
      <c r="I563" s="27"/>
      <c r="J563" s="27"/>
    </row>
    <row r="564" spans="1:10" s="21" customFormat="1" ht="15" x14ac:dyDescent="0.25">
      <c r="A564" s="28"/>
      <c r="B564" s="25"/>
      <c r="C564" s="25"/>
      <c r="D564" s="25"/>
      <c r="E564" s="27"/>
      <c r="F564" s="27"/>
      <c r="G564" s="27"/>
      <c r="H564" s="27"/>
      <c r="I564" s="27"/>
      <c r="J564" s="27"/>
    </row>
    <row r="565" spans="1:10" s="21" customFormat="1" ht="15" x14ac:dyDescent="0.25">
      <c r="A565" s="28"/>
      <c r="B565" s="25"/>
      <c r="C565" s="25"/>
      <c r="D565" s="25"/>
      <c r="E565" s="27"/>
      <c r="F565" s="27"/>
      <c r="G565" s="27"/>
      <c r="H565" s="27"/>
      <c r="I565" s="27"/>
      <c r="J565" s="27"/>
    </row>
    <row r="566" spans="1:10" s="21" customFormat="1" ht="15" x14ac:dyDescent="0.25">
      <c r="A566" s="28"/>
      <c r="B566" s="25"/>
      <c r="C566" s="25"/>
      <c r="D566" s="25"/>
      <c r="E566" s="27"/>
      <c r="F566" s="27"/>
      <c r="G566" s="27"/>
      <c r="H566" s="27"/>
      <c r="I566" s="27"/>
      <c r="J566" s="27"/>
    </row>
    <row r="567" spans="1:10" s="21" customFormat="1" ht="15" x14ac:dyDescent="0.25">
      <c r="A567" s="28"/>
      <c r="B567" s="25"/>
      <c r="C567" s="25"/>
      <c r="D567" s="25"/>
      <c r="E567" s="27"/>
      <c r="F567" s="27"/>
      <c r="G567" s="27"/>
      <c r="H567" s="27"/>
      <c r="I567" s="27"/>
      <c r="J567" s="27"/>
    </row>
    <row r="568" spans="1:10" s="21" customFormat="1" ht="15" x14ac:dyDescent="0.25">
      <c r="A568" s="28"/>
      <c r="B568" s="25"/>
      <c r="C568" s="25"/>
      <c r="D568" s="25"/>
      <c r="E568" s="27"/>
      <c r="F568" s="27"/>
      <c r="G568" s="27"/>
      <c r="H568" s="27"/>
      <c r="I568" s="27"/>
      <c r="J568" s="27"/>
    </row>
    <row r="569" spans="1:10" s="21" customFormat="1" ht="15" x14ac:dyDescent="0.25">
      <c r="A569" s="28"/>
      <c r="B569" s="25"/>
      <c r="C569" s="25"/>
      <c r="D569" s="25"/>
      <c r="E569" s="27"/>
      <c r="F569" s="27"/>
      <c r="G569" s="27"/>
      <c r="H569" s="27"/>
      <c r="I569" s="27"/>
      <c r="J569" s="27"/>
    </row>
    <row r="570" spans="1:10" s="21" customFormat="1" ht="15" x14ac:dyDescent="0.25">
      <c r="A570" s="28"/>
      <c r="B570" s="25"/>
      <c r="C570" s="25"/>
      <c r="D570" s="25"/>
      <c r="E570" s="27"/>
      <c r="F570" s="27"/>
      <c r="G570" s="27"/>
      <c r="H570" s="27"/>
      <c r="I570" s="27"/>
      <c r="J570" s="27"/>
    </row>
    <row r="571" spans="1:10" s="21" customFormat="1" ht="15" x14ac:dyDescent="0.25">
      <c r="A571" s="28"/>
      <c r="B571" s="25"/>
      <c r="C571" s="25"/>
      <c r="D571" s="25"/>
      <c r="E571" s="27"/>
      <c r="F571" s="27"/>
      <c r="G571" s="27"/>
      <c r="H571" s="27"/>
      <c r="I571" s="27"/>
      <c r="J571" s="27"/>
    </row>
    <row r="572" spans="1:10" s="21" customFormat="1" ht="15" x14ac:dyDescent="0.25">
      <c r="A572" s="28"/>
      <c r="B572" s="25"/>
      <c r="C572" s="25"/>
      <c r="D572" s="25"/>
      <c r="E572" s="27"/>
      <c r="F572" s="27"/>
      <c r="G572" s="27"/>
      <c r="H572" s="27"/>
      <c r="I572" s="27"/>
      <c r="J572" s="27"/>
    </row>
    <row r="573" spans="1:10" s="21" customFormat="1" ht="15" x14ac:dyDescent="0.25">
      <c r="A573" s="28"/>
      <c r="B573" s="25"/>
      <c r="C573" s="25"/>
      <c r="D573" s="25"/>
      <c r="E573" s="27"/>
      <c r="F573" s="27"/>
      <c r="G573" s="27"/>
      <c r="H573" s="27"/>
      <c r="I573" s="27"/>
      <c r="J573" s="27"/>
    </row>
    <row r="574" spans="1:10" s="21" customFormat="1" ht="15" x14ac:dyDescent="0.25">
      <c r="A574" s="28"/>
      <c r="B574" s="25"/>
      <c r="C574" s="25"/>
      <c r="D574" s="25"/>
      <c r="E574" s="27"/>
      <c r="F574" s="27"/>
      <c r="G574" s="27"/>
      <c r="H574" s="27"/>
      <c r="I574" s="27"/>
      <c r="J574" s="27"/>
    </row>
    <row r="575" spans="1:10" s="21" customFormat="1" ht="15" x14ac:dyDescent="0.25">
      <c r="A575" s="28"/>
      <c r="B575" s="25"/>
      <c r="C575" s="25"/>
      <c r="D575" s="25"/>
      <c r="E575" s="27"/>
      <c r="F575" s="27"/>
      <c r="G575" s="27"/>
      <c r="H575" s="27"/>
      <c r="I575" s="27"/>
      <c r="J575" s="27"/>
    </row>
    <row r="576" spans="1:10" s="21" customFormat="1" ht="15" x14ac:dyDescent="0.25">
      <c r="A576" s="28"/>
      <c r="B576" s="25"/>
      <c r="C576" s="25"/>
      <c r="D576" s="25"/>
      <c r="E576" s="27"/>
      <c r="F576" s="27"/>
      <c r="G576" s="27"/>
      <c r="H576" s="27"/>
      <c r="I576" s="27"/>
      <c r="J576" s="27"/>
    </row>
    <row r="577" spans="1:10" s="21" customFormat="1" ht="15" x14ac:dyDescent="0.25">
      <c r="A577" s="28"/>
      <c r="B577" s="25"/>
      <c r="C577" s="25"/>
      <c r="D577" s="25"/>
      <c r="E577" s="27"/>
      <c r="F577" s="27"/>
      <c r="G577" s="27"/>
      <c r="H577" s="27"/>
      <c r="I577" s="27"/>
      <c r="J577" s="27"/>
    </row>
    <row r="578" spans="1:10" s="21" customFormat="1" ht="15" x14ac:dyDescent="0.25">
      <c r="A578" s="28"/>
      <c r="B578" s="25"/>
      <c r="C578" s="25"/>
      <c r="D578" s="25"/>
      <c r="E578" s="27"/>
      <c r="F578" s="27"/>
      <c r="G578" s="27"/>
      <c r="H578" s="27"/>
      <c r="I578" s="27"/>
      <c r="J578" s="27"/>
    </row>
    <row r="579" spans="1:10" s="21" customFormat="1" ht="15" x14ac:dyDescent="0.25">
      <c r="A579" s="28"/>
      <c r="B579" s="25"/>
      <c r="C579" s="25"/>
      <c r="D579" s="25"/>
      <c r="E579" s="27"/>
      <c r="F579" s="27"/>
      <c r="G579" s="27"/>
      <c r="H579" s="27"/>
      <c r="I579" s="27"/>
      <c r="J579" s="27"/>
    </row>
    <row r="580" spans="1:10" s="21" customFormat="1" ht="15" x14ac:dyDescent="0.25">
      <c r="A580" s="28"/>
      <c r="B580" s="25"/>
      <c r="C580" s="25"/>
      <c r="D580" s="25"/>
      <c r="E580" s="27"/>
      <c r="F580" s="27"/>
      <c r="G580" s="27"/>
      <c r="H580" s="27"/>
      <c r="I580" s="27"/>
      <c r="J580" s="27"/>
    </row>
    <row r="581" spans="1:10" s="21" customFormat="1" ht="15" x14ac:dyDescent="0.25">
      <c r="A581" s="28"/>
      <c r="B581" s="25"/>
      <c r="C581" s="25"/>
      <c r="D581" s="25"/>
      <c r="E581" s="27"/>
      <c r="F581" s="27"/>
      <c r="G581" s="27"/>
      <c r="H581" s="27"/>
      <c r="I581" s="27"/>
      <c r="J581" s="27"/>
    </row>
    <row r="582" spans="1:10" s="21" customFormat="1" ht="15" x14ac:dyDescent="0.25">
      <c r="A582" s="28"/>
      <c r="B582" s="25"/>
      <c r="C582" s="25"/>
      <c r="D582" s="25"/>
      <c r="E582" s="27"/>
      <c r="F582" s="27"/>
      <c r="G582" s="27"/>
      <c r="H582" s="27"/>
      <c r="I582" s="27"/>
      <c r="J582" s="27"/>
    </row>
    <row r="583" spans="1:10" s="21" customFormat="1" ht="15" x14ac:dyDescent="0.25">
      <c r="A583" s="28"/>
      <c r="B583" s="25"/>
      <c r="C583" s="25"/>
      <c r="D583" s="25"/>
      <c r="E583" s="27"/>
      <c r="F583" s="27"/>
      <c r="G583" s="27"/>
      <c r="H583" s="27"/>
      <c r="I583" s="27"/>
      <c r="J583" s="27"/>
    </row>
    <row r="584" spans="1:10" s="21" customFormat="1" ht="15" x14ac:dyDescent="0.25">
      <c r="A584" s="28"/>
      <c r="B584" s="25"/>
      <c r="C584" s="25"/>
      <c r="D584" s="25"/>
      <c r="E584" s="27"/>
      <c r="F584" s="27"/>
      <c r="G584" s="27"/>
      <c r="H584" s="27"/>
      <c r="I584" s="27"/>
      <c r="J584" s="27"/>
    </row>
    <row r="585" spans="1:10" s="21" customFormat="1" ht="15" x14ac:dyDescent="0.25">
      <c r="A585" s="28"/>
      <c r="B585" s="25"/>
      <c r="C585" s="25"/>
      <c r="D585" s="25"/>
      <c r="E585" s="27"/>
      <c r="F585" s="27"/>
      <c r="G585" s="27"/>
      <c r="H585" s="27"/>
      <c r="I585" s="27"/>
      <c r="J585" s="27"/>
    </row>
    <row r="586" spans="1:10" s="21" customFormat="1" ht="15" x14ac:dyDescent="0.25">
      <c r="A586" s="28"/>
      <c r="B586" s="25"/>
      <c r="C586" s="25"/>
      <c r="D586" s="25"/>
      <c r="E586" s="27"/>
      <c r="F586" s="27"/>
      <c r="G586" s="27"/>
      <c r="H586" s="27"/>
      <c r="I586" s="27"/>
      <c r="J586" s="27"/>
    </row>
    <row r="587" spans="1:10" s="21" customFormat="1" ht="15" x14ac:dyDescent="0.25">
      <c r="A587" s="28"/>
      <c r="B587" s="25"/>
      <c r="C587" s="25"/>
      <c r="D587" s="25"/>
      <c r="E587" s="27"/>
      <c r="F587" s="27"/>
      <c r="G587" s="27"/>
      <c r="H587" s="27"/>
      <c r="I587" s="27"/>
      <c r="J587" s="27"/>
    </row>
    <row r="588" spans="1:10" s="21" customFormat="1" ht="15" x14ac:dyDescent="0.25">
      <c r="A588" s="28"/>
      <c r="B588" s="25"/>
      <c r="C588" s="25"/>
      <c r="D588" s="25"/>
      <c r="E588" s="27"/>
      <c r="F588" s="27"/>
      <c r="G588" s="27"/>
      <c r="H588" s="27"/>
      <c r="I588" s="27"/>
      <c r="J588" s="27"/>
    </row>
    <row r="589" spans="1:10" s="21" customFormat="1" ht="15" x14ac:dyDescent="0.25">
      <c r="A589" s="28"/>
      <c r="B589" s="25"/>
      <c r="C589" s="25"/>
      <c r="D589" s="25"/>
      <c r="E589" s="27"/>
      <c r="F589" s="27"/>
      <c r="G589" s="27"/>
      <c r="H589" s="27"/>
      <c r="I589" s="27"/>
      <c r="J589" s="27"/>
    </row>
    <row r="590" spans="1:10" s="21" customFormat="1" ht="15" x14ac:dyDescent="0.25">
      <c r="A590" s="28"/>
      <c r="B590" s="25"/>
      <c r="C590" s="25"/>
      <c r="D590" s="25"/>
      <c r="E590" s="27"/>
      <c r="F590" s="27"/>
      <c r="G590" s="27"/>
      <c r="H590" s="27"/>
      <c r="I590" s="27"/>
      <c r="J590" s="27"/>
    </row>
    <row r="591" spans="1:10" s="21" customFormat="1" ht="15" x14ac:dyDescent="0.25">
      <c r="A591" s="28"/>
      <c r="B591" s="25"/>
      <c r="C591" s="25"/>
      <c r="D591" s="25"/>
      <c r="E591" s="27"/>
      <c r="F591" s="27"/>
      <c r="G591" s="27"/>
      <c r="H591" s="27"/>
      <c r="I591" s="27"/>
      <c r="J591" s="27"/>
    </row>
    <row r="592" spans="1:10" s="21" customFormat="1" ht="15" x14ac:dyDescent="0.25">
      <c r="A592" s="28"/>
      <c r="B592" s="25"/>
      <c r="C592" s="25"/>
      <c r="D592" s="25"/>
      <c r="E592" s="27"/>
      <c r="F592" s="27"/>
      <c r="G592" s="27"/>
      <c r="H592" s="27"/>
      <c r="I592" s="27"/>
      <c r="J592" s="27"/>
    </row>
  </sheetData>
  <sheetProtection selectLockedCells="1" selectUnlockedCells="1"/>
  <mergeCells count="4">
    <mergeCell ref="A4:L4"/>
    <mergeCell ref="A2:J2"/>
    <mergeCell ref="K1:L1"/>
    <mergeCell ref="K2:L2"/>
  </mergeCells>
  <pageMargins left="0.39370078740157483" right="0.19685039370078741" top="0.19685039370078741" bottom="0.19685039370078741" header="0" footer="0"/>
  <pageSetup paperSize="9" scale="85" firstPageNumber="0" fitToHeight="21" orientation="portrait" horizontalDpi="300" verticalDpi="300" r:id="rId1"/>
  <headerFooter alignWithMargins="0"/>
  <rowBreaks count="1" manualBreakCount="1">
    <brk id="3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220F1-CC7D-4E26-8FAB-BC558EC3E9B2}">
  <sheetPr>
    <pageSetUpPr fitToPage="1"/>
  </sheetPr>
  <dimension ref="A1:J592"/>
  <sheetViews>
    <sheetView view="pageBreakPreview" topLeftCell="A445" zoomScale="80" zoomScaleNormal="100" zoomScaleSheetLayoutView="80" workbookViewId="0">
      <selection activeCell="G454" sqref="G454"/>
    </sheetView>
  </sheetViews>
  <sheetFormatPr defaultRowHeight="13.2" x14ac:dyDescent="0.25"/>
  <cols>
    <col min="1" max="1" width="110.21875" style="29" customWidth="1"/>
    <col min="2" max="2" width="8.5546875" style="30" customWidth="1"/>
    <col min="3" max="3" width="14.44140625" style="31" customWidth="1"/>
    <col min="4" max="4" width="5.6640625" style="30" customWidth="1"/>
    <col min="5" max="6" width="15.5546875" style="32" customWidth="1"/>
    <col min="7" max="7" width="15.88671875" style="32" customWidth="1"/>
    <col min="8" max="8" width="16.109375" style="32" customWidth="1"/>
    <col min="9" max="9" width="16.33203125" style="32" customWidth="1"/>
    <col min="10" max="10" width="20.33203125" style="32" customWidth="1"/>
    <col min="11" max="256" width="8.88671875" style="19"/>
    <col min="257" max="257" width="115.33203125" style="19" customWidth="1"/>
    <col min="258" max="258" width="8.5546875" style="19" customWidth="1"/>
    <col min="259" max="259" width="14.44140625" style="19" customWidth="1"/>
    <col min="260" max="260" width="5.6640625" style="19" customWidth="1"/>
    <col min="261" max="265" width="15.5546875" style="19" customWidth="1"/>
    <col min="266" max="266" width="20.33203125" style="19" customWidth="1"/>
    <col min="267" max="512" width="8.88671875" style="19"/>
    <col min="513" max="513" width="115.33203125" style="19" customWidth="1"/>
    <col min="514" max="514" width="8.5546875" style="19" customWidth="1"/>
    <col min="515" max="515" width="14.44140625" style="19" customWidth="1"/>
    <col min="516" max="516" width="5.6640625" style="19" customWidth="1"/>
    <col min="517" max="521" width="15.5546875" style="19" customWidth="1"/>
    <col min="522" max="522" width="20.33203125" style="19" customWidth="1"/>
    <col min="523" max="768" width="8.88671875" style="19"/>
    <col min="769" max="769" width="115.33203125" style="19" customWidth="1"/>
    <col min="770" max="770" width="8.5546875" style="19" customWidth="1"/>
    <col min="771" max="771" width="14.44140625" style="19" customWidth="1"/>
    <col min="772" max="772" width="5.6640625" style="19" customWidth="1"/>
    <col min="773" max="777" width="15.5546875" style="19" customWidth="1"/>
    <col min="778" max="778" width="20.33203125" style="19" customWidth="1"/>
    <col min="779" max="1024" width="8.88671875" style="19"/>
    <col min="1025" max="1025" width="115.33203125" style="19" customWidth="1"/>
    <col min="1026" max="1026" width="8.5546875" style="19" customWidth="1"/>
    <col min="1027" max="1027" width="14.44140625" style="19" customWidth="1"/>
    <col min="1028" max="1028" width="5.6640625" style="19" customWidth="1"/>
    <col min="1029" max="1033" width="15.5546875" style="19" customWidth="1"/>
    <col min="1034" max="1034" width="20.33203125" style="19" customWidth="1"/>
    <col min="1035" max="1280" width="8.88671875" style="19"/>
    <col min="1281" max="1281" width="115.33203125" style="19" customWidth="1"/>
    <col min="1282" max="1282" width="8.5546875" style="19" customWidth="1"/>
    <col min="1283" max="1283" width="14.44140625" style="19" customWidth="1"/>
    <col min="1284" max="1284" width="5.6640625" style="19" customWidth="1"/>
    <col min="1285" max="1289" width="15.5546875" style="19" customWidth="1"/>
    <col min="1290" max="1290" width="20.33203125" style="19" customWidth="1"/>
    <col min="1291" max="1536" width="8.88671875" style="19"/>
    <col min="1537" max="1537" width="115.33203125" style="19" customWidth="1"/>
    <col min="1538" max="1538" width="8.5546875" style="19" customWidth="1"/>
    <col min="1539" max="1539" width="14.44140625" style="19" customWidth="1"/>
    <col min="1540" max="1540" width="5.6640625" style="19" customWidth="1"/>
    <col min="1541" max="1545" width="15.5546875" style="19" customWidth="1"/>
    <col min="1546" max="1546" width="20.33203125" style="19" customWidth="1"/>
    <col min="1547" max="1792" width="8.88671875" style="19"/>
    <col min="1793" max="1793" width="115.33203125" style="19" customWidth="1"/>
    <col min="1794" max="1794" width="8.5546875" style="19" customWidth="1"/>
    <col min="1795" max="1795" width="14.44140625" style="19" customWidth="1"/>
    <col min="1796" max="1796" width="5.6640625" style="19" customWidth="1"/>
    <col min="1797" max="1801" width="15.5546875" style="19" customWidth="1"/>
    <col min="1802" max="1802" width="20.33203125" style="19" customWidth="1"/>
    <col min="1803" max="2048" width="8.88671875" style="19"/>
    <col min="2049" max="2049" width="115.33203125" style="19" customWidth="1"/>
    <col min="2050" max="2050" width="8.5546875" style="19" customWidth="1"/>
    <col min="2051" max="2051" width="14.44140625" style="19" customWidth="1"/>
    <col min="2052" max="2052" width="5.6640625" style="19" customWidth="1"/>
    <col min="2053" max="2057" width="15.5546875" style="19" customWidth="1"/>
    <col min="2058" max="2058" width="20.33203125" style="19" customWidth="1"/>
    <col min="2059" max="2304" width="8.88671875" style="19"/>
    <col min="2305" max="2305" width="115.33203125" style="19" customWidth="1"/>
    <col min="2306" max="2306" width="8.5546875" style="19" customWidth="1"/>
    <col min="2307" max="2307" width="14.44140625" style="19" customWidth="1"/>
    <col min="2308" max="2308" width="5.6640625" style="19" customWidth="1"/>
    <col min="2309" max="2313" width="15.5546875" style="19" customWidth="1"/>
    <col min="2314" max="2314" width="20.33203125" style="19" customWidth="1"/>
    <col min="2315" max="2560" width="8.88671875" style="19"/>
    <col min="2561" max="2561" width="115.33203125" style="19" customWidth="1"/>
    <col min="2562" max="2562" width="8.5546875" style="19" customWidth="1"/>
    <col min="2563" max="2563" width="14.44140625" style="19" customWidth="1"/>
    <col min="2564" max="2564" width="5.6640625" style="19" customWidth="1"/>
    <col min="2565" max="2569" width="15.5546875" style="19" customWidth="1"/>
    <col min="2570" max="2570" width="20.33203125" style="19" customWidth="1"/>
    <col min="2571" max="2816" width="8.88671875" style="19"/>
    <col min="2817" max="2817" width="115.33203125" style="19" customWidth="1"/>
    <col min="2818" max="2818" width="8.5546875" style="19" customWidth="1"/>
    <col min="2819" max="2819" width="14.44140625" style="19" customWidth="1"/>
    <col min="2820" max="2820" width="5.6640625" style="19" customWidth="1"/>
    <col min="2821" max="2825" width="15.5546875" style="19" customWidth="1"/>
    <col min="2826" max="2826" width="20.33203125" style="19" customWidth="1"/>
    <col min="2827" max="3072" width="8.88671875" style="19"/>
    <col min="3073" max="3073" width="115.33203125" style="19" customWidth="1"/>
    <col min="3074" max="3074" width="8.5546875" style="19" customWidth="1"/>
    <col min="3075" max="3075" width="14.44140625" style="19" customWidth="1"/>
    <col min="3076" max="3076" width="5.6640625" style="19" customWidth="1"/>
    <col min="3077" max="3081" width="15.5546875" style="19" customWidth="1"/>
    <col min="3082" max="3082" width="20.33203125" style="19" customWidth="1"/>
    <col min="3083" max="3328" width="8.88671875" style="19"/>
    <col min="3329" max="3329" width="115.33203125" style="19" customWidth="1"/>
    <col min="3330" max="3330" width="8.5546875" style="19" customWidth="1"/>
    <col min="3331" max="3331" width="14.44140625" style="19" customWidth="1"/>
    <col min="3332" max="3332" width="5.6640625" style="19" customWidth="1"/>
    <col min="3333" max="3337" width="15.5546875" style="19" customWidth="1"/>
    <col min="3338" max="3338" width="20.33203125" style="19" customWidth="1"/>
    <col min="3339" max="3584" width="8.88671875" style="19"/>
    <col min="3585" max="3585" width="115.33203125" style="19" customWidth="1"/>
    <col min="3586" max="3586" width="8.5546875" style="19" customWidth="1"/>
    <col min="3587" max="3587" width="14.44140625" style="19" customWidth="1"/>
    <col min="3588" max="3588" width="5.6640625" style="19" customWidth="1"/>
    <col min="3589" max="3593" width="15.5546875" style="19" customWidth="1"/>
    <col min="3594" max="3594" width="20.33203125" style="19" customWidth="1"/>
    <col min="3595" max="3840" width="8.88671875" style="19"/>
    <col min="3841" max="3841" width="115.33203125" style="19" customWidth="1"/>
    <col min="3842" max="3842" width="8.5546875" style="19" customWidth="1"/>
    <col min="3843" max="3843" width="14.44140625" style="19" customWidth="1"/>
    <col min="3844" max="3844" width="5.6640625" style="19" customWidth="1"/>
    <col min="3845" max="3849" width="15.5546875" style="19" customWidth="1"/>
    <col min="3850" max="3850" width="20.33203125" style="19" customWidth="1"/>
    <col min="3851" max="4096" width="8.88671875" style="19"/>
    <col min="4097" max="4097" width="115.33203125" style="19" customWidth="1"/>
    <col min="4098" max="4098" width="8.5546875" style="19" customWidth="1"/>
    <col min="4099" max="4099" width="14.44140625" style="19" customWidth="1"/>
    <col min="4100" max="4100" width="5.6640625" style="19" customWidth="1"/>
    <col min="4101" max="4105" width="15.5546875" style="19" customWidth="1"/>
    <col min="4106" max="4106" width="20.33203125" style="19" customWidth="1"/>
    <col min="4107" max="4352" width="8.88671875" style="19"/>
    <col min="4353" max="4353" width="115.33203125" style="19" customWidth="1"/>
    <col min="4354" max="4354" width="8.5546875" style="19" customWidth="1"/>
    <col min="4355" max="4355" width="14.44140625" style="19" customWidth="1"/>
    <col min="4356" max="4356" width="5.6640625" style="19" customWidth="1"/>
    <col min="4357" max="4361" width="15.5546875" style="19" customWidth="1"/>
    <col min="4362" max="4362" width="20.33203125" style="19" customWidth="1"/>
    <col min="4363" max="4608" width="8.88671875" style="19"/>
    <col min="4609" max="4609" width="115.33203125" style="19" customWidth="1"/>
    <col min="4610" max="4610" width="8.5546875" style="19" customWidth="1"/>
    <col min="4611" max="4611" width="14.44140625" style="19" customWidth="1"/>
    <col min="4612" max="4612" width="5.6640625" style="19" customWidth="1"/>
    <col min="4613" max="4617" width="15.5546875" style="19" customWidth="1"/>
    <col min="4618" max="4618" width="20.33203125" style="19" customWidth="1"/>
    <col min="4619" max="4864" width="8.88671875" style="19"/>
    <col min="4865" max="4865" width="115.33203125" style="19" customWidth="1"/>
    <col min="4866" max="4866" width="8.5546875" style="19" customWidth="1"/>
    <col min="4867" max="4867" width="14.44140625" style="19" customWidth="1"/>
    <col min="4868" max="4868" width="5.6640625" style="19" customWidth="1"/>
    <col min="4869" max="4873" width="15.5546875" style="19" customWidth="1"/>
    <col min="4874" max="4874" width="20.33203125" style="19" customWidth="1"/>
    <col min="4875" max="5120" width="8.88671875" style="19"/>
    <col min="5121" max="5121" width="115.33203125" style="19" customWidth="1"/>
    <col min="5122" max="5122" width="8.5546875" style="19" customWidth="1"/>
    <col min="5123" max="5123" width="14.44140625" style="19" customWidth="1"/>
    <col min="5124" max="5124" width="5.6640625" style="19" customWidth="1"/>
    <col min="5125" max="5129" width="15.5546875" style="19" customWidth="1"/>
    <col min="5130" max="5130" width="20.33203125" style="19" customWidth="1"/>
    <col min="5131" max="5376" width="8.88671875" style="19"/>
    <col min="5377" max="5377" width="115.33203125" style="19" customWidth="1"/>
    <col min="5378" max="5378" width="8.5546875" style="19" customWidth="1"/>
    <col min="5379" max="5379" width="14.44140625" style="19" customWidth="1"/>
    <col min="5380" max="5380" width="5.6640625" style="19" customWidth="1"/>
    <col min="5381" max="5385" width="15.5546875" style="19" customWidth="1"/>
    <col min="5386" max="5386" width="20.33203125" style="19" customWidth="1"/>
    <col min="5387" max="5632" width="8.88671875" style="19"/>
    <col min="5633" max="5633" width="115.33203125" style="19" customWidth="1"/>
    <col min="5634" max="5634" width="8.5546875" style="19" customWidth="1"/>
    <col min="5635" max="5635" width="14.44140625" style="19" customWidth="1"/>
    <col min="5636" max="5636" width="5.6640625" style="19" customWidth="1"/>
    <col min="5637" max="5641" width="15.5546875" style="19" customWidth="1"/>
    <col min="5642" max="5642" width="20.33203125" style="19" customWidth="1"/>
    <col min="5643" max="5888" width="8.88671875" style="19"/>
    <col min="5889" max="5889" width="115.33203125" style="19" customWidth="1"/>
    <col min="5890" max="5890" width="8.5546875" style="19" customWidth="1"/>
    <col min="5891" max="5891" width="14.44140625" style="19" customWidth="1"/>
    <col min="5892" max="5892" width="5.6640625" style="19" customWidth="1"/>
    <col min="5893" max="5897" width="15.5546875" style="19" customWidth="1"/>
    <col min="5898" max="5898" width="20.33203125" style="19" customWidth="1"/>
    <col min="5899" max="6144" width="8.88671875" style="19"/>
    <col min="6145" max="6145" width="115.33203125" style="19" customWidth="1"/>
    <col min="6146" max="6146" width="8.5546875" style="19" customWidth="1"/>
    <col min="6147" max="6147" width="14.44140625" style="19" customWidth="1"/>
    <col min="6148" max="6148" width="5.6640625" style="19" customWidth="1"/>
    <col min="6149" max="6153" width="15.5546875" style="19" customWidth="1"/>
    <col min="6154" max="6154" width="20.33203125" style="19" customWidth="1"/>
    <col min="6155" max="6400" width="8.88671875" style="19"/>
    <col min="6401" max="6401" width="115.33203125" style="19" customWidth="1"/>
    <col min="6402" max="6402" width="8.5546875" style="19" customWidth="1"/>
    <col min="6403" max="6403" width="14.44140625" style="19" customWidth="1"/>
    <col min="6404" max="6404" width="5.6640625" style="19" customWidth="1"/>
    <col min="6405" max="6409" width="15.5546875" style="19" customWidth="1"/>
    <col min="6410" max="6410" width="20.33203125" style="19" customWidth="1"/>
    <col min="6411" max="6656" width="8.88671875" style="19"/>
    <col min="6657" max="6657" width="115.33203125" style="19" customWidth="1"/>
    <col min="6658" max="6658" width="8.5546875" style="19" customWidth="1"/>
    <col min="6659" max="6659" width="14.44140625" style="19" customWidth="1"/>
    <col min="6660" max="6660" width="5.6640625" style="19" customWidth="1"/>
    <col min="6661" max="6665" width="15.5546875" style="19" customWidth="1"/>
    <col min="6666" max="6666" width="20.33203125" style="19" customWidth="1"/>
    <col min="6667" max="6912" width="8.88671875" style="19"/>
    <col min="6913" max="6913" width="115.33203125" style="19" customWidth="1"/>
    <col min="6914" max="6914" width="8.5546875" style="19" customWidth="1"/>
    <col min="6915" max="6915" width="14.44140625" style="19" customWidth="1"/>
    <col min="6916" max="6916" width="5.6640625" style="19" customWidth="1"/>
    <col min="6917" max="6921" width="15.5546875" style="19" customWidth="1"/>
    <col min="6922" max="6922" width="20.33203125" style="19" customWidth="1"/>
    <col min="6923" max="7168" width="8.88671875" style="19"/>
    <col min="7169" max="7169" width="115.33203125" style="19" customWidth="1"/>
    <col min="7170" max="7170" width="8.5546875" style="19" customWidth="1"/>
    <col min="7171" max="7171" width="14.44140625" style="19" customWidth="1"/>
    <col min="7172" max="7172" width="5.6640625" style="19" customWidth="1"/>
    <col min="7173" max="7177" width="15.5546875" style="19" customWidth="1"/>
    <col min="7178" max="7178" width="20.33203125" style="19" customWidth="1"/>
    <col min="7179" max="7424" width="8.88671875" style="19"/>
    <col min="7425" max="7425" width="115.33203125" style="19" customWidth="1"/>
    <col min="7426" max="7426" width="8.5546875" style="19" customWidth="1"/>
    <col min="7427" max="7427" width="14.44140625" style="19" customWidth="1"/>
    <col min="7428" max="7428" width="5.6640625" style="19" customWidth="1"/>
    <col min="7429" max="7433" width="15.5546875" style="19" customWidth="1"/>
    <col min="7434" max="7434" width="20.33203125" style="19" customWidth="1"/>
    <col min="7435" max="7680" width="8.88671875" style="19"/>
    <col min="7681" max="7681" width="115.33203125" style="19" customWidth="1"/>
    <col min="7682" max="7682" width="8.5546875" style="19" customWidth="1"/>
    <col min="7683" max="7683" width="14.44140625" style="19" customWidth="1"/>
    <col min="7684" max="7684" width="5.6640625" style="19" customWidth="1"/>
    <col min="7685" max="7689" width="15.5546875" style="19" customWidth="1"/>
    <col min="7690" max="7690" width="20.33203125" style="19" customWidth="1"/>
    <col min="7691" max="7936" width="8.88671875" style="19"/>
    <col min="7937" max="7937" width="115.33203125" style="19" customWidth="1"/>
    <col min="7938" max="7938" width="8.5546875" style="19" customWidth="1"/>
    <col min="7939" max="7939" width="14.44140625" style="19" customWidth="1"/>
    <col min="7940" max="7940" width="5.6640625" style="19" customWidth="1"/>
    <col min="7941" max="7945" width="15.5546875" style="19" customWidth="1"/>
    <col min="7946" max="7946" width="20.33203125" style="19" customWidth="1"/>
    <col min="7947" max="8192" width="8.88671875" style="19"/>
    <col min="8193" max="8193" width="115.33203125" style="19" customWidth="1"/>
    <col min="8194" max="8194" width="8.5546875" style="19" customWidth="1"/>
    <col min="8195" max="8195" width="14.44140625" style="19" customWidth="1"/>
    <col min="8196" max="8196" width="5.6640625" style="19" customWidth="1"/>
    <col min="8197" max="8201" width="15.5546875" style="19" customWidth="1"/>
    <col min="8202" max="8202" width="20.33203125" style="19" customWidth="1"/>
    <col min="8203" max="8448" width="8.88671875" style="19"/>
    <col min="8449" max="8449" width="115.33203125" style="19" customWidth="1"/>
    <col min="8450" max="8450" width="8.5546875" style="19" customWidth="1"/>
    <col min="8451" max="8451" width="14.44140625" style="19" customWidth="1"/>
    <col min="8452" max="8452" width="5.6640625" style="19" customWidth="1"/>
    <col min="8453" max="8457" width="15.5546875" style="19" customWidth="1"/>
    <col min="8458" max="8458" width="20.33203125" style="19" customWidth="1"/>
    <col min="8459" max="8704" width="8.88671875" style="19"/>
    <col min="8705" max="8705" width="115.33203125" style="19" customWidth="1"/>
    <col min="8706" max="8706" width="8.5546875" style="19" customWidth="1"/>
    <col min="8707" max="8707" width="14.44140625" style="19" customWidth="1"/>
    <col min="8708" max="8708" width="5.6640625" style="19" customWidth="1"/>
    <col min="8709" max="8713" width="15.5546875" style="19" customWidth="1"/>
    <col min="8714" max="8714" width="20.33203125" style="19" customWidth="1"/>
    <col min="8715" max="8960" width="8.88671875" style="19"/>
    <col min="8961" max="8961" width="115.33203125" style="19" customWidth="1"/>
    <col min="8962" max="8962" width="8.5546875" style="19" customWidth="1"/>
    <col min="8963" max="8963" width="14.44140625" style="19" customWidth="1"/>
    <col min="8964" max="8964" width="5.6640625" style="19" customWidth="1"/>
    <col min="8965" max="8969" width="15.5546875" style="19" customWidth="1"/>
    <col min="8970" max="8970" width="20.33203125" style="19" customWidth="1"/>
    <col min="8971" max="9216" width="8.88671875" style="19"/>
    <col min="9217" max="9217" width="115.33203125" style="19" customWidth="1"/>
    <col min="9218" max="9218" width="8.5546875" style="19" customWidth="1"/>
    <col min="9219" max="9219" width="14.44140625" style="19" customWidth="1"/>
    <col min="9220" max="9220" width="5.6640625" style="19" customWidth="1"/>
    <col min="9221" max="9225" width="15.5546875" style="19" customWidth="1"/>
    <col min="9226" max="9226" width="20.33203125" style="19" customWidth="1"/>
    <col min="9227" max="9472" width="8.88671875" style="19"/>
    <col min="9473" max="9473" width="115.33203125" style="19" customWidth="1"/>
    <col min="9474" max="9474" width="8.5546875" style="19" customWidth="1"/>
    <col min="9475" max="9475" width="14.44140625" style="19" customWidth="1"/>
    <col min="9476" max="9476" width="5.6640625" style="19" customWidth="1"/>
    <col min="9477" max="9481" width="15.5546875" style="19" customWidth="1"/>
    <col min="9482" max="9482" width="20.33203125" style="19" customWidth="1"/>
    <col min="9483" max="9728" width="8.88671875" style="19"/>
    <col min="9729" max="9729" width="115.33203125" style="19" customWidth="1"/>
    <col min="9730" max="9730" width="8.5546875" style="19" customWidth="1"/>
    <col min="9731" max="9731" width="14.44140625" style="19" customWidth="1"/>
    <col min="9732" max="9732" width="5.6640625" style="19" customWidth="1"/>
    <col min="9733" max="9737" width="15.5546875" style="19" customWidth="1"/>
    <col min="9738" max="9738" width="20.33203125" style="19" customWidth="1"/>
    <col min="9739" max="9984" width="8.88671875" style="19"/>
    <col min="9985" max="9985" width="115.33203125" style="19" customWidth="1"/>
    <col min="9986" max="9986" width="8.5546875" style="19" customWidth="1"/>
    <col min="9987" max="9987" width="14.44140625" style="19" customWidth="1"/>
    <col min="9988" max="9988" width="5.6640625" style="19" customWidth="1"/>
    <col min="9989" max="9993" width="15.5546875" style="19" customWidth="1"/>
    <col min="9994" max="9994" width="20.33203125" style="19" customWidth="1"/>
    <col min="9995" max="10240" width="8.88671875" style="19"/>
    <col min="10241" max="10241" width="115.33203125" style="19" customWidth="1"/>
    <col min="10242" max="10242" width="8.5546875" style="19" customWidth="1"/>
    <col min="10243" max="10243" width="14.44140625" style="19" customWidth="1"/>
    <col min="10244" max="10244" width="5.6640625" style="19" customWidth="1"/>
    <col min="10245" max="10249" width="15.5546875" style="19" customWidth="1"/>
    <col min="10250" max="10250" width="20.33203125" style="19" customWidth="1"/>
    <col min="10251" max="10496" width="8.88671875" style="19"/>
    <col min="10497" max="10497" width="115.33203125" style="19" customWidth="1"/>
    <col min="10498" max="10498" width="8.5546875" style="19" customWidth="1"/>
    <col min="10499" max="10499" width="14.44140625" style="19" customWidth="1"/>
    <col min="10500" max="10500" width="5.6640625" style="19" customWidth="1"/>
    <col min="10501" max="10505" width="15.5546875" style="19" customWidth="1"/>
    <col min="10506" max="10506" width="20.33203125" style="19" customWidth="1"/>
    <col min="10507" max="10752" width="8.88671875" style="19"/>
    <col min="10753" max="10753" width="115.33203125" style="19" customWidth="1"/>
    <col min="10754" max="10754" width="8.5546875" style="19" customWidth="1"/>
    <col min="10755" max="10755" width="14.44140625" style="19" customWidth="1"/>
    <col min="10756" max="10756" width="5.6640625" style="19" customWidth="1"/>
    <col min="10757" max="10761" width="15.5546875" style="19" customWidth="1"/>
    <col min="10762" max="10762" width="20.33203125" style="19" customWidth="1"/>
    <col min="10763" max="11008" width="8.88671875" style="19"/>
    <col min="11009" max="11009" width="115.33203125" style="19" customWidth="1"/>
    <col min="11010" max="11010" width="8.5546875" style="19" customWidth="1"/>
    <col min="11011" max="11011" width="14.44140625" style="19" customWidth="1"/>
    <col min="11012" max="11012" width="5.6640625" style="19" customWidth="1"/>
    <col min="11013" max="11017" width="15.5546875" style="19" customWidth="1"/>
    <col min="11018" max="11018" width="20.33203125" style="19" customWidth="1"/>
    <col min="11019" max="11264" width="8.88671875" style="19"/>
    <col min="11265" max="11265" width="115.33203125" style="19" customWidth="1"/>
    <col min="11266" max="11266" width="8.5546875" style="19" customWidth="1"/>
    <col min="11267" max="11267" width="14.44140625" style="19" customWidth="1"/>
    <col min="11268" max="11268" width="5.6640625" style="19" customWidth="1"/>
    <col min="11269" max="11273" width="15.5546875" style="19" customWidth="1"/>
    <col min="11274" max="11274" width="20.33203125" style="19" customWidth="1"/>
    <col min="11275" max="11520" width="8.88671875" style="19"/>
    <col min="11521" max="11521" width="115.33203125" style="19" customWidth="1"/>
    <col min="11522" max="11522" width="8.5546875" style="19" customWidth="1"/>
    <col min="11523" max="11523" width="14.44140625" style="19" customWidth="1"/>
    <col min="11524" max="11524" width="5.6640625" style="19" customWidth="1"/>
    <col min="11525" max="11529" width="15.5546875" style="19" customWidth="1"/>
    <col min="11530" max="11530" width="20.33203125" style="19" customWidth="1"/>
    <col min="11531" max="11776" width="8.88671875" style="19"/>
    <col min="11777" max="11777" width="115.33203125" style="19" customWidth="1"/>
    <col min="11778" max="11778" width="8.5546875" style="19" customWidth="1"/>
    <col min="11779" max="11779" width="14.44140625" style="19" customWidth="1"/>
    <col min="11780" max="11780" width="5.6640625" style="19" customWidth="1"/>
    <col min="11781" max="11785" width="15.5546875" style="19" customWidth="1"/>
    <col min="11786" max="11786" width="20.33203125" style="19" customWidth="1"/>
    <col min="11787" max="12032" width="8.88671875" style="19"/>
    <col min="12033" max="12033" width="115.33203125" style="19" customWidth="1"/>
    <col min="12034" max="12034" width="8.5546875" style="19" customWidth="1"/>
    <col min="12035" max="12035" width="14.44140625" style="19" customWidth="1"/>
    <col min="12036" max="12036" width="5.6640625" style="19" customWidth="1"/>
    <col min="12037" max="12041" width="15.5546875" style="19" customWidth="1"/>
    <col min="12042" max="12042" width="20.33203125" style="19" customWidth="1"/>
    <col min="12043" max="12288" width="8.88671875" style="19"/>
    <col min="12289" max="12289" width="115.33203125" style="19" customWidth="1"/>
    <col min="12290" max="12290" width="8.5546875" style="19" customWidth="1"/>
    <col min="12291" max="12291" width="14.44140625" style="19" customWidth="1"/>
    <col min="12292" max="12292" width="5.6640625" style="19" customWidth="1"/>
    <col min="12293" max="12297" width="15.5546875" style="19" customWidth="1"/>
    <col min="12298" max="12298" width="20.33203125" style="19" customWidth="1"/>
    <col min="12299" max="12544" width="8.88671875" style="19"/>
    <col min="12545" max="12545" width="115.33203125" style="19" customWidth="1"/>
    <col min="12546" max="12546" width="8.5546875" style="19" customWidth="1"/>
    <col min="12547" max="12547" width="14.44140625" style="19" customWidth="1"/>
    <col min="12548" max="12548" width="5.6640625" style="19" customWidth="1"/>
    <col min="12549" max="12553" width="15.5546875" style="19" customWidth="1"/>
    <col min="12554" max="12554" width="20.33203125" style="19" customWidth="1"/>
    <col min="12555" max="12800" width="8.88671875" style="19"/>
    <col min="12801" max="12801" width="115.33203125" style="19" customWidth="1"/>
    <col min="12802" max="12802" width="8.5546875" style="19" customWidth="1"/>
    <col min="12803" max="12803" width="14.44140625" style="19" customWidth="1"/>
    <col min="12804" max="12804" width="5.6640625" style="19" customWidth="1"/>
    <col min="12805" max="12809" width="15.5546875" style="19" customWidth="1"/>
    <col min="12810" max="12810" width="20.33203125" style="19" customWidth="1"/>
    <col min="12811" max="13056" width="8.88671875" style="19"/>
    <col min="13057" max="13057" width="115.33203125" style="19" customWidth="1"/>
    <col min="13058" max="13058" width="8.5546875" style="19" customWidth="1"/>
    <col min="13059" max="13059" width="14.44140625" style="19" customWidth="1"/>
    <col min="13060" max="13060" width="5.6640625" style="19" customWidth="1"/>
    <col min="13061" max="13065" width="15.5546875" style="19" customWidth="1"/>
    <col min="13066" max="13066" width="20.33203125" style="19" customWidth="1"/>
    <col min="13067" max="13312" width="8.88671875" style="19"/>
    <col min="13313" max="13313" width="115.33203125" style="19" customWidth="1"/>
    <col min="13314" max="13314" width="8.5546875" style="19" customWidth="1"/>
    <col min="13315" max="13315" width="14.44140625" style="19" customWidth="1"/>
    <col min="13316" max="13316" width="5.6640625" style="19" customWidth="1"/>
    <col min="13317" max="13321" width="15.5546875" style="19" customWidth="1"/>
    <col min="13322" max="13322" width="20.33203125" style="19" customWidth="1"/>
    <col min="13323" max="13568" width="8.88671875" style="19"/>
    <col min="13569" max="13569" width="115.33203125" style="19" customWidth="1"/>
    <col min="13570" max="13570" width="8.5546875" style="19" customWidth="1"/>
    <col min="13571" max="13571" width="14.44140625" style="19" customWidth="1"/>
    <col min="13572" max="13572" width="5.6640625" style="19" customWidth="1"/>
    <col min="13573" max="13577" width="15.5546875" style="19" customWidth="1"/>
    <col min="13578" max="13578" width="20.33203125" style="19" customWidth="1"/>
    <col min="13579" max="13824" width="8.88671875" style="19"/>
    <col min="13825" max="13825" width="115.33203125" style="19" customWidth="1"/>
    <col min="13826" max="13826" width="8.5546875" style="19" customWidth="1"/>
    <col min="13827" max="13827" width="14.44140625" style="19" customWidth="1"/>
    <col min="13828" max="13828" width="5.6640625" style="19" customWidth="1"/>
    <col min="13829" max="13833" width="15.5546875" style="19" customWidth="1"/>
    <col min="13834" max="13834" width="20.33203125" style="19" customWidth="1"/>
    <col min="13835" max="14080" width="8.88671875" style="19"/>
    <col min="14081" max="14081" width="115.33203125" style="19" customWidth="1"/>
    <col min="14082" max="14082" width="8.5546875" style="19" customWidth="1"/>
    <col min="14083" max="14083" width="14.44140625" style="19" customWidth="1"/>
    <col min="14084" max="14084" width="5.6640625" style="19" customWidth="1"/>
    <col min="14085" max="14089" width="15.5546875" style="19" customWidth="1"/>
    <col min="14090" max="14090" width="20.33203125" style="19" customWidth="1"/>
    <col min="14091" max="14336" width="8.88671875" style="19"/>
    <col min="14337" max="14337" width="115.33203125" style="19" customWidth="1"/>
    <col min="14338" max="14338" width="8.5546875" style="19" customWidth="1"/>
    <col min="14339" max="14339" width="14.44140625" style="19" customWidth="1"/>
    <col min="14340" max="14340" width="5.6640625" style="19" customWidth="1"/>
    <col min="14341" max="14345" width="15.5546875" style="19" customWidth="1"/>
    <col min="14346" max="14346" width="20.33203125" style="19" customWidth="1"/>
    <col min="14347" max="14592" width="8.88671875" style="19"/>
    <col min="14593" max="14593" width="115.33203125" style="19" customWidth="1"/>
    <col min="14594" max="14594" width="8.5546875" style="19" customWidth="1"/>
    <col min="14595" max="14595" width="14.44140625" style="19" customWidth="1"/>
    <col min="14596" max="14596" width="5.6640625" style="19" customWidth="1"/>
    <col min="14597" max="14601" width="15.5546875" style="19" customWidth="1"/>
    <col min="14602" max="14602" width="20.33203125" style="19" customWidth="1"/>
    <col min="14603" max="14848" width="8.88671875" style="19"/>
    <col min="14849" max="14849" width="115.33203125" style="19" customWidth="1"/>
    <col min="14850" max="14850" width="8.5546875" style="19" customWidth="1"/>
    <col min="14851" max="14851" width="14.44140625" style="19" customWidth="1"/>
    <col min="14852" max="14852" width="5.6640625" style="19" customWidth="1"/>
    <col min="14853" max="14857" width="15.5546875" style="19" customWidth="1"/>
    <col min="14858" max="14858" width="20.33203125" style="19" customWidth="1"/>
    <col min="14859" max="15104" width="8.88671875" style="19"/>
    <col min="15105" max="15105" width="115.33203125" style="19" customWidth="1"/>
    <col min="15106" max="15106" width="8.5546875" style="19" customWidth="1"/>
    <col min="15107" max="15107" width="14.44140625" style="19" customWidth="1"/>
    <col min="15108" max="15108" width="5.6640625" style="19" customWidth="1"/>
    <col min="15109" max="15113" width="15.5546875" style="19" customWidth="1"/>
    <col min="15114" max="15114" width="20.33203125" style="19" customWidth="1"/>
    <col min="15115" max="15360" width="8.88671875" style="19"/>
    <col min="15361" max="15361" width="115.33203125" style="19" customWidth="1"/>
    <col min="15362" max="15362" width="8.5546875" style="19" customWidth="1"/>
    <col min="15363" max="15363" width="14.44140625" style="19" customWidth="1"/>
    <col min="15364" max="15364" width="5.6640625" style="19" customWidth="1"/>
    <col min="15365" max="15369" width="15.5546875" style="19" customWidth="1"/>
    <col min="15370" max="15370" width="20.33203125" style="19" customWidth="1"/>
    <col min="15371" max="15616" width="8.88671875" style="19"/>
    <col min="15617" max="15617" width="115.33203125" style="19" customWidth="1"/>
    <col min="15618" max="15618" width="8.5546875" style="19" customWidth="1"/>
    <col min="15619" max="15619" width="14.44140625" style="19" customWidth="1"/>
    <col min="15620" max="15620" width="5.6640625" style="19" customWidth="1"/>
    <col min="15621" max="15625" width="15.5546875" style="19" customWidth="1"/>
    <col min="15626" max="15626" width="20.33203125" style="19" customWidth="1"/>
    <col min="15627" max="15872" width="8.88671875" style="19"/>
    <col min="15873" max="15873" width="115.33203125" style="19" customWidth="1"/>
    <col min="15874" max="15874" width="8.5546875" style="19" customWidth="1"/>
    <col min="15875" max="15875" width="14.44140625" style="19" customWidth="1"/>
    <col min="15876" max="15876" width="5.6640625" style="19" customWidth="1"/>
    <col min="15877" max="15881" width="15.5546875" style="19" customWidth="1"/>
    <col min="15882" max="15882" width="20.33203125" style="19" customWidth="1"/>
    <col min="15883" max="16128" width="8.88671875" style="19"/>
    <col min="16129" max="16129" width="115.33203125" style="19" customWidth="1"/>
    <col min="16130" max="16130" width="8.5546875" style="19" customWidth="1"/>
    <col min="16131" max="16131" width="14.44140625" style="19" customWidth="1"/>
    <col min="16132" max="16132" width="5.6640625" style="19" customWidth="1"/>
    <col min="16133" max="16137" width="15.5546875" style="19" customWidth="1"/>
    <col min="16138" max="16138" width="20.33203125" style="19" customWidth="1"/>
    <col min="16139" max="16384" width="8.88671875" style="19"/>
  </cols>
  <sheetData>
    <row r="1" spans="1:10" s="18" customFormat="1" ht="81" customHeight="1" x14ac:dyDescent="0.25">
      <c r="A1" s="17"/>
      <c r="B1" s="17"/>
      <c r="C1" s="17"/>
      <c r="D1" s="17"/>
      <c r="E1" s="17"/>
      <c r="F1" s="17"/>
      <c r="G1" s="17"/>
      <c r="H1" s="17"/>
      <c r="I1" s="425" t="s">
        <v>727</v>
      </c>
      <c r="J1" s="425"/>
    </row>
    <row r="2" spans="1:10" s="18" customFormat="1" ht="24.6" customHeight="1" x14ac:dyDescent="0.25">
      <c r="A2" s="17"/>
      <c r="B2" s="17"/>
      <c r="C2" s="17"/>
      <c r="D2" s="17"/>
      <c r="E2" s="17"/>
      <c r="F2" s="17"/>
      <c r="G2" s="17"/>
      <c r="H2" s="17"/>
      <c r="I2" s="428" t="s">
        <v>728</v>
      </c>
      <c r="J2" s="428"/>
    </row>
    <row r="3" spans="1:10" s="18" customFormat="1" ht="22.5" customHeight="1" x14ac:dyDescent="0.25">
      <c r="A3" s="426" t="s">
        <v>729</v>
      </c>
      <c r="B3" s="426"/>
      <c r="C3" s="426"/>
      <c r="D3" s="426"/>
      <c r="E3" s="426"/>
      <c r="F3" s="426"/>
      <c r="G3" s="426"/>
      <c r="H3" s="426"/>
      <c r="I3" s="426"/>
      <c r="J3" s="426"/>
    </row>
    <row r="4" spans="1:10" ht="20.25" customHeight="1" x14ac:dyDescent="0.25">
      <c r="A4" s="427" t="s">
        <v>722</v>
      </c>
      <c r="B4" s="427"/>
      <c r="C4" s="427"/>
      <c r="D4" s="427"/>
      <c r="E4" s="427"/>
      <c r="F4" s="194" t="s">
        <v>723</v>
      </c>
      <c r="G4" s="194" t="s">
        <v>724</v>
      </c>
      <c r="H4" s="195">
        <v>802</v>
      </c>
      <c r="I4" s="193">
        <v>804</v>
      </c>
      <c r="J4" s="194" t="s">
        <v>725</v>
      </c>
    </row>
    <row r="5" spans="1:10" ht="128.69999999999999" customHeight="1" thickBot="1" x14ac:dyDescent="0.3">
      <c r="A5" s="196"/>
      <c r="B5" s="196" t="s">
        <v>523</v>
      </c>
      <c r="C5" s="196" t="s">
        <v>524</v>
      </c>
      <c r="D5" s="196" t="s">
        <v>525</v>
      </c>
      <c r="E5" s="20" t="s">
        <v>726</v>
      </c>
      <c r="F5" s="20" t="s">
        <v>526</v>
      </c>
      <c r="G5" s="20" t="s">
        <v>527</v>
      </c>
      <c r="H5" s="20" t="s">
        <v>528</v>
      </c>
      <c r="I5" s="20" t="s">
        <v>363</v>
      </c>
      <c r="J5" s="20" t="s">
        <v>529</v>
      </c>
    </row>
    <row r="6" spans="1:10" s="21" customFormat="1" ht="16.2" thickBot="1" x14ac:dyDescent="0.3">
      <c r="A6" s="267" t="s">
        <v>530</v>
      </c>
      <c r="B6" s="198" t="s">
        <v>531</v>
      </c>
      <c r="C6" s="198"/>
      <c r="D6" s="199"/>
      <c r="E6" s="359">
        <f t="shared" ref="E6:E76" si="0">SUM(F6:J6)</f>
        <v>42939576.050000004</v>
      </c>
      <c r="F6" s="359">
        <f>F7+F15+F22+F65+F81+F86</f>
        <v>0</v>
      </c>
      <c r="G6" s="359">
        <f>G7+G15+G22+G65+G81+G86</f>
        <v>5328763.08</v>
      </c>
      <c r="H6" s="359">
        <f>H7+H15+H22+H65+H81+H86</f>
        <v>4000</v>
      </c>
      <c r="I6" s="359">
        <f>I7+I15+I22+I65+I81+I86</f>
        <v>756781.24</v>
      </c>
      <c r="J6" s="360">
        <f>J7+J15+J22+J65+J81+J86</f>
        <v>36850031.730000004</v>
      </c>
    </row>
    <row r="7" spans="1:10" s="21" customFormat="1" ht="25.65" customHeight="1" x14ac:dyDescent="0.25">
      <c r="A7" s="268" t="s">
        <v>342</v>
      </c>
      <c r="B7" s="200" t="s">
        <v>532</v>
      </c>
      <c r="C7" s="201"/>
      <c r="D7" s="202"/>
      <c r="E7" s="361">
        <f t="shared" si="0"/>
        <v>2933763.48</v>
      </c>
      <c r="F7" s="362"/>
      <c r="G7" s="363"/>
      <c r="H7" s="364"/>
      <c r="I7" s="365"/>
      <c r="J7" s="366">
        <v>2933763.48</v>
      </c>
    </row>
    <row r="8" spans="1:10" s="21" customFormat="1" ht="19.649999999999999" customHeight="1" x14ac:dyDescent="0.25">
      <c r="A8" s="269" t="s">
        <v>343</v>
      </c>
      <c r="B8" s="203" t="s">
        <v>532</v>
      </c>
      <c r="C8" s="203" t="s">
        <v>533</v>
      </c>
      <c r="D8" s="204"/>
      <c r="E8" s="358">
        <f t="shared" si="0"/>
        <v>2933763.48</v>
      </c>
      <c r="F8" s="367"/>
      <c r="G8" s="368"/>
      <c r="H8" s="358"/>
      <c r="I8" s="358"/>
      <c r="J8" s="358">
        <v>2933763.48</v>
      </c>
    </row>
    <row r="9" spans="1:10" s="21" customFormat="1" ht="19.649999999999999" customHeight="1" x14ac:dyDescent="0.25">
      <c r="A9" s="269" t="s">
        <v>344</v>
      </c>
      <c r="B9" s="203" t="s">
        <v>532</v>
      </c>
      <c r="C9" s="203" t="s">
        <v>534</v>
      </c>
      <c r="D9" s="204"/>
      <c r="E9" s="358">
        <f t="shared" si="0"/>
        <v>2763033.48</v>
      </c>
      <c r="F9" s="367"/>
      <c r="G9" s="368"/>
      <c r="H9" s="358"/>
      <c r="I9" s="358"/>
      <c r="J9" s="358">
        <v>2763033.48</v>
      </c>
    </row>
    <row r="10" spans="1:10" s="21" customFormat="1" ht="40.200000000000003" customHeight="1" x14ac:dyDescent="0.25">
      <c r="A10" s="269" t="s">
        <v>345</v>
      </c>
      <c r="B10" s="203" t="s">
        <v>532</v>
      </c>
      <c r="C10" s="203" t="s">
        <v>534</v>
      </c>
      <c r="D10" s="204">
        <v>100</v>
      </c>
      <c r="E10" s="358">
        <f t="shared" si="0"/>
        <v>2763033.48</v>
      </c>
      <c r="F10" s="367"/>
      <c r="G10" s="368"/>
      <c r="H10" s="358"/>
      <c r="I10" s="358"/>
      <c r="J10" s="358">
        <v>2763033.48</v>
      </c>
    </row>
    <row r="11" spans="1:10" s="21" customFormat="1" ht="27" customHeight="1" x14ac:dyDescent="0.25">
      <c r="A11" s="270" t="s">
        <v>346</v>
      </c>
      <c r="B11" s="203" t="s">
        <v>532</v>
      </c>
      <c r="C11" s="203" t="s">
        <v>534</v>
      </c>
      <c r="D11" s="204">
        <v>120</v>
      </c>
      <c r="E11" s="358">
        <f t="shared" si="0"/>
        <v>2763033.48</v>
      </c>
      <c r="F11" s="367"/>
      <c r="G11" s="368"/>
      <c r="H11" s="358"/>
      <c r="I11" s="358"/>
      <c r="J11" s="358">
        <v>2763033.48</v>
      </c>
    </row>
    <row r="12" spans="1:10" s="21" customFormat="1" ht="36" customHeight="1" x14ac:dyDescent="0.25">
      <c r="A12" s="271" t="s">
        <v>347</v>
      </c>
      <c r="B12" s="225" t="s">
        <v>532</v>
      </c>
      <c r="C12" s="203" t="s">
        <v>535</v>
      </c>
      <c r="D12" s="204"/>
      <c r="E12" s="358">
        <f t="shared" si="0"/>
        <v>170730</v>
      </c>
      <c r="F12" s="367"/>
      <c r="G12" s="368"/>
      <c r="H12" s="358"/>
      <c r="I12" s="358"/>
      <c r="J12" s="358">
        <v>170730</v>
      </c>
    </row>
    <row r="13" spans="1:10" s="21" customFormat="1" ht="32.25" customHeight="1" x14ac:dyDescent="0.25">
      <c r="A13" s="271" t="s">
        <v>345</v>
      </c>
      <c r="B13" s="225" t="s">
        <v>532</v>
      </c>
      <c r="C13" s="203" t="s">
        <v>535</v>
      </c>
      <c r="D13" s="204" t="s">
        <v>536</v>
      </c>
      <c r="E13" s="358">
        <f t="shared" si="0"/>
        <v>170730</v>
      </c>
      <c r="F13" s="367"/>
      <c r="G13" s="368"/>
      <c r="H13" s="358"/>
      <c r="I13" s="358"/>
      <c r="J13" s="358">
        <v>170730</v>
      </c>
    </row>
    <row r="14" spans="1:10" s="21" customFormat="1" ht="16.5" customHeight="1" x14ac:dyDescent="0.25">
      <c r="A14" s="271" t="s">
        <v>346</v>
      </c>
      <c r="B14" s="225" t="s">
        <v>532</v>
      </c>
      <c r="C14" s="203" t="s">
        <v>535</v>
      </c>
      <c r="D14" s="204" t="s">
        <v>537</v>
      </c>
      <c r="E14" s="358">
        <f t="shared" si="0"/>
        <v>170730</v>
      </c>
      <c r="F14" s="367"/>
      <c r="G14" s="368"/>
      <c r="H14" s="358"/>
      <c r="I14" s="358"/>
      <c r="J14" s="358">
        <v>170730</v>
      </c>
    </row>
    <row r="15" spans="1:10" s="22" customFormat="1" ht="31.2" customHeight="1" x14ac:dyDescent="0.3">
      <c r="A15" s="268" t="s">
        <v>348</v>
      </c>
      <c r="B15" s="205" t="s">
        <v>538</v>
      </c>
      <c r="C15" s="203"/>
      <c r="D15" s="204"/>
      <c r="E15" s="357">
        <f t="shared" si="0"/>
        <v>4000</v>
      </c>
      <c r="F15" s="369"/>
      <c r="G15" s="370"/>
      <c r="H15" s="357">
        <v>4000</v>
      </c>
      <c r="I15" s="357"/>
      <c r="J15" s="358"/>
    </row>
    <row r="16" spans="1:10" s="21" customFormat="1" ht="22.5" customHeight="1" x14ac:dyDescent="0.25">
      <c r="A16" s="269" t="s">
        <v>539</v>
      </c>
      <c r="B16" s="203" t="s">
        <v>538</v>
      </c>
      <c r="C16" s="203" t="s">
        <v>540</v>
      </c>
      <c r="D16" s="204"/>
      <c r="E16" s="358">
        <f t="shared" si="0"/>
        <v>4000</v>
      </c>
      <c r="F16" s="367"/>
      <c r="G16" s="368"/>
      <c r="H16" s="358">
        <v>4000</v>
      </c>
      <c r="I16" s="358"/>
      <c r="J16" s="358"/>
    </row>
    <row r="17" spans="1:10" s="21" customFormat="1" ht="25.65" customHeight="1" x14ac:dyDescent="0.25">
      <c r="A17" s="269" t="s">
        <v>541</v>
      </c>
      <c r="B17" s="203" t="s">
        <v>538</v>
      </c>
      <c r="C17" s="203" t="s">
        <v>542</v>
      </c>
      <c r="D17" s="204"/>
      <c r="E17" s="358">
        <f t="shared" si="0"/>
        <v>4000</v>
      </c>
      <c r="F17" s="367"/>
      <c r="G17" s="368"/>
      <c r="H17" s="358">
        <v>4000</v>
      </c>
      <c r="I17" s="358"/>
      <c r="J17" s="358"/>
    </row>
    <row r="18" spans="1:10" s="21" customFormat="1" ht="46.8" x14ac:dyDescent="0.25">
      <c r="A18" s="269" t="s">
        <v>345</v>
      </c>
      <c r="B18" s="203" t="s">
        <v>538</v>
      </c>
      <c r="C18" s="203" t="s">
        <v>542</v>
      </c>
      <c r="D18" s="204">
        <v>100</v>
      </c>
      <c r="E18" s="358">
        <f t="shared" si="0"/>
        <v>0</v>
      </c>
      <c r="F18" s="367"/>
      <c r="G18" s="368"/>
      <c r="H18" s="358"/>
      <c r="I18" s="358"/>
      <c r="J18" s="358"/>
    </row>
    <row r="19" spans="1:10" s="21" customFormat="1" ht="15.6" x14ac:dyDescent="0.25">
      <c r="A19" s="269" t="s">
        <v>346</v>
      </c>
      <c r="B19" s="203" t="s">
        <v>538</v>
      </c>
      <c r="C19" s="203" t="s">
        <v>542</v>
      </c>
      <c r="D19" s="204">
        <v>120</v>
      </c>
      <c r="E19" s="358">
        <f t="shared" si="0"/>
        <v>0</v>
      </c>
      <c r="F19" s="367"/>
      <c r="G19" s="368"/>
      <c r="H19" s="358"/>
      <c r="I19" s="358"/>
      <c r="J19" s="358"/>
    </row>
    <row r="20" spans="1:10" s="21" customFormat="1" ht="15.6" x14ac:dyDescent="0.25">
      <c r="A20" s="269" t="s">
        <v>349</v>
      </c>
      <c r="B20" s="203" t="s">
        <v>538</v>
      </c>
      <c r="C20" s="203" t="s">
        <v>542</v>
      </c>
      <c r="D20" s="204">
        <v>200</v>
      </c>
      <c r="E20" s="358">
        <f t="shared" si="0"/>
        <v>4000</v>
      </c>
      <c r="F20" s="367"/>
      <c r="G20" s="368"/>
      <c r="H20" s="358">
        <v>4000</v>
      </c>
      <c r="I20" s="358"/>
      <c r="J20" s="358"/>
    </row>
    <row r="21" spans="1:10" s="21" customFormat="1" ht="15.6" x14ac:dyDescent="0.25">
      <c r="A21" s="269" t="s">
        <v>350</v>
      </c>
      <c r="B21" s="203" t="s">
        <v>538</v>
      </c>
      <c r="C21" s="203" t="s">
        <v>542</v>
      </c>
      <c r="D21" s="204">
        <v>240</v>
      </c>
      <c r="E21" s="358">
        <f t="shared" si="0"/>
        <v>4000</v>
      </c>
      <c r="F21" s="367"/>
      <c r="G21" s="368"/>
      <c r="H21" s="358">
        <v>4000</v>
      </c>
      <c r="I21" s="358"/>
      <c r="J21" s="358"/>
    </row>
    <row r="22" spans="1:10" s="22" customFormat="1" ht="33.6" customHeight="1" x14ac:dyDescent="0.3">
      <c r="A22" s="269" t="s">
        <v>543</v>
      </c>
      <c r="B22" s="205" t="s">
        <v>544</v>
      </c>
      <c r="C22" s="203"/>
      <c r="D22" s="204"/>
      <c r="E22" s="357">
        <f t="shared" si="0"/>
        <v>19306407.25</v>
      </c>
      <c r="F22" s="369"/>
      <c r="G22" s="370"/>
      <c r="H22" s="357"/>
      <c r="I22" s="357"/>
      <c r="J22" s="357">
        <v>19306407.25</v>
      </c>
    </row>
    <row r="23" spans="1:10" s="21" customFormat="1" ht="33" customHeight="1" x14ac:dyDescent="0.25">
      <c r="A23" s="269" t="s">
        <v>351</v>
      </c>
      <c r="B23" s="203" t="s">
        <v>544</v>
      </c>
      <c r="C23" s="203" t="s">
        <v>545</v>
      </c>
      <c r="D23" s="204"/>
      <c r="E23" s="358">
        <f t="shared" si="0"/>
        <v>19306407.25</v>
      </c>
      <c r="F23" s="367"/>
      <c r="G23" s="371"/>
      <c r="H23" s="372"/>
      <c r="I23" s="373"/>
      <c r="J23" s="358">
        <v>19306407.25</v>
      </c>
    </row>
    <row r="24" spans="1:10" s="21" customFormat="1" ht="25.2" customHeight="1" x14ac:dyDescent="0.25">
      <c r="A24" s="269" t="s">
        <v>546</v>
      </c>
      <c r="B24" s="203" t="s">
        <v>544</v>
      </c>
      <c r="C24" s="203" t="s">
        <v>547</v>
      </c>
      <c r="D24" s="204"/>
      <c r="E24" s="358">
        <f t="shared" si="0"/>
        <v>16002316.5</v>
      </c>
      <c r="F24" s="367"/>
      <c r="G24" s="371"/>
      <c r="H24" s="358"/>
      <c r="I24" s="374"/>
      <c r="J24" s="358">
        <v>16002316.5</v>
      </c>
    </row>
    <row r="25" spans="1:10" s="21" customFormat="1" ht="45.75" customHeight="1" x14ac:dyDescent="0.25">
      <c r="A25" s="269" t="s">
        <v>345</v>
      </c>
      <c r="B25" s="203" t="s">
        <v>544</v>
      </c>
      <c r="C25" s="203" t="s">
        <v>547</v>
      </c>
      <c r="D25" s="204">
        <v>100</v>
      </c>
      <c r="E25" s="358">
        <f t="shared" si="0"/>
        <v>14860647.41</v>
      </c>
      <c r="F25" s="367"/>
      <c r="G25" s="371"/>
      <c r="H25" s="358"/>
      <c r="I25" s="374"/>
      <c r="J25" s="358">
        <v>14860647.41</v>
      </c>
    </row>
    <row r="26" spans="1:10" s="21" customFormat="1" ht="15.9" customHeight="1" x14ac:dyDescent="0.25">
      <c r="A26" s="269" t="s">
        <v>346</v>
      </c>
      <c r="B26" s="203" t="s">
        <v>544</v>
      </c>
      <c r="C26" s="203" t="s">
        <v>547</v>
      </c>
      <c r="D26" s="204">
        <v>120</v>
      </c>
      <c r="E26" s="358">
        <f t="shared" si="0"/>
        <v>14860647.41</v>
      </c>
      <c r="F26" s="367"/>
      <c r="G26" s="371"/>
      <c r="H26" s="358"/>
      <c r="I26" s="374"/>
      <c r="J26" s="358">
        <v>14860647.41</v>
      </c>
    </row>
    <row r="27" spans="1:10" s="21" customFormat="1" ht="19.649999999999999" customHeight="1" x14ac:dyDescent="0.25">
      <c r="A27" s="269" t="s">
        <v>349</v>
      </c>
      <c r="B27" s="203" t="s">
        <v>544</v>
      </c>
      <c r="C27" s="203" t="s">
        <v>547</v>
      </c>
      <c r="D27" s="204">
        <v>200</v>
      </c>
      <c r="E27" s="358">
        <f t="shared" si="0"/>
        <v>1125134.0900000001</v>
      </c>
      <c r="F27" s="367"/>
      <c r="G27" s="371"/>
      <c r="H27" s="358"/>
      <c r="I27" s="374"/>
      <c r="J27" s="358">
        <v>1125134.0900000001</v>
      </c>
    </row>
    <row r="28" spans="1:10" s="21" customFormat="1" ht="19.649999999999999" customHeight="1" x14ac:dyDescent="0.25">
      <c r="A28" s="269" t="s">
        <v>350</v>
      </c>
      <c r="B28" s="203" t="s">
        <v>544</v>
      </c>
      <c r="C28" s="203" t="s">
        <v>547</v>
      </c>
      <c r="D28" s="204">
        <v>240</v>
      </c>
      <c r="E28" s="358">
        <f t="shared" si="0"/>
        <v>1125134.0900000001</v>
      </c>
      <c r="F28" s="367"/>
      <c r="G28" s="371"/>
      <c r="H28" s="358"/>
      <c r="I28" s="374"/>
      <c r="J28" s="358">
        <v>1125134.0900000001</v>
      </c>
    </row>
    <row r="29" spans="1:10" s="21" customFormat="1" ht="17.25" customHeight="1" x14ac:dyDescent="0.25">
      <c r="A29" s="269" t="s">
        <v>352</v>
      </c>
      <c r="B29" s="203" t="s">
        <v>544</v>
      </c>
      <c r="C29" s="203" t="s">
        <v>547</v>
      </c>
      <c r="D29" s="204">
        <v>800</v>
      </c>
      <c r="E29" s="358">
        <f t="shared" si="0"/>
        <v>16535</v>
      </c>
      <c r="F29" s="367"/>
      <c r="G29" s="371"/>
      <c r="H29" s="358"/>
      <c r="I29" s="374"/>
      <c r="J29" s="358">
        <v>16535</v>
      </c>
    </row>
    <row r="30" spans="1:10" s="21" customFormat="1" ht="17.25" customHeight="1" x14ac:dyDescent="0.25">
      <c r="A30" s="269" t="s">
        <v>353</v>
      </c>
      <c r="B30" s="203" t="s">
        <v>544</v>
      </c>
      <c r="C30" s="203" t="s">
        <v>547</v>
      </c>
      <c r="D30" s="204">
        <v>850</v>
      </c>
      <c r="E30" s="358">
        <f t="shared" si="0"/>
        <v>16535</v>
      </c>
      <c r="F30" s="367"/>
      <c r="G30" s="371"/>
      <c r="H30" s="358"/>
      <c r="I30" s="374"/>
      <c r="J30" s="358">
        <v>16535</v>
      </c>
    </row>
    <row r="31" spans="1:10" s="21" customFormat="1" ht="51.9" customHeight="1" x14ac:dyDescent="0.25">
      <c r="A31" s="272" t="s">
        <v>354</v>
      </c>
      <c r="B31" s="203" t="s">
        <v>544</v>
      </c>
      <c r="C31" s="203" t="s">
        <v>548</v>
      </c>
      <c r="D31" s="204"/>
      <c r="E31" s="358">
        <f t="shared" si="0"/>
        <v>548309.43000000005</v>
      </c>
      <c r="F31" s="367"/>
      <c r="G31" s="371"/>
      <c r="H31" s="358"/>
      <c r="I31" s="374"/>
      <c r="J31" s="358">
        <v>548309.43000000005</v>
      </c>
    </row>
    <row r="32" spans="1:10" s="21" customFormat="1" ht="40.35" customHeight="1" x14ac:dyDescent="0.25">
      <c r="A32" s="269" t="s">
        <v>345</v>
      </c>
      <c r="B32" s="203" t="s">
        <v>544</v>
      </c>
      <c r="C32" s="203" t="s">
        <v>548</v>
      </c>
      <c r="D32" s="204">
        <v>100</v>
      </c>
      <c r="E32" s="358">
        <f t="shared" si="0"/>
        <v>414536.43</v>
      </c>
      <c r="F32" s="367"/>
      <c r="G32" s="371"/>
      <c r="H32" s="358"/>
      <c r="I32" s="374"/>
      <c r="J32" s="358">
        <v>414536.43</v>
      </c>
    </row>
    <row r="33" spans="1:10" s="21" customFormat="1" ht="28.2" customHeight="1" x14ac:dyDescent="0.25">
      <c r="A33" s="269" t="s">
        <v>346</v>
      </c>
      <c r="B33" s="203" t="s">
        <v>544</v>
      </c>
      <c r="C33" s="203" t="s">
        <v>548</v>
      </c>
      <c r="D33" s="204">
        <v>120</v>
      </c>
      <c r="E33" s="358">
        <f t="shared" si="0"/>
        <v>414536.43</v>
      </c>
      <c r="F33" s="367"/>
      <c r="G33" s="371"/>
      <c r="H33" s="358"/>
      <c r="I33" s="374"/>
      <c r="J33" s="358">
        <v>414536.43</v>
      </c>
    </row>
    <row r="34" spans="1:10" s="21" customFormat="1" ht="17.25" customHeight="1" x14ac:dyDescent="0.25">
      <c r="A34" s="269" t="s">
        <v>349</v>
      </c>
      <c r="B34" s="203" t="s">
        <v>544</v>
      </c>
      <c r="C34" s="203" t="s">
        <v>548</v>
      </c>
      <c r="D34" s="204">
        <v>200</v>
      </c>
      <c r="E34" s="358">
        <f t="shared" si="0"/>
        <v>133773</v>
      </c>
      <c r="F34" s="367"/>
      <c r="G34" s="371"/>
      <c r="H34" s="358"/>
      <c r="I34" s="374"/>
      <c r="J34" s="358">
        <v>133773</v>
      </c>
    </row>
    <row r="35" spans="1:10" s="21" customFormat="1" ht="17.25" customHeight="1" x14ac:dyDescent="0.25">
      <c r="A35" s="269" t="s">
        <v>350</v>
      </c>
      <c r="B35" s="203" t="s">
        <v>544</v>
      </c>
      <c r="C35" s="203" t="s">
        <v>548</v>
      </c>
      <c r="D35" s="204">
        <v>240</v>
      </c>
      <c r="E35" s="358">
        <f t="shared" si="0"/>
        <v>133773</v>
      </c>
      <c r="F35" s="367"/>
      <c r="G35" s="371"/>
      <c r="H35" s="358"/>
      <c r="I35" s="374"/>
      <c r="J35" s="358">
        <v>133773</v>
      </c>
    </row>
    <row r="36" spans="1:10" s="21" customFormat="1" ht="28.2" customHeight="1" x14ac:dyDescent="0.25">
      <c r="A36" s="272" t="s">
        <v>355</v>
      </c>
      <c r="B36" s="203" t="s">
        <v>544</v>
      </c>
      <c r="C36" s="203" t="s">
        <v>549</v>
      </c>
      <c r="D36" s="204"/>
      <c r="E36" s="358">
        <f t="shared" si="0"/>
        <v>560700</v>
      </c>
      <c r="F36" s="367"/>
      <c r="G36" s="371"/>
      <c r="H36" s="358"/>
      <c r="I36" s="374"/>
      <c r="J36" s="358">
        <v>560700</v>
      </c>
    </row>
    <row r="37" spans="1:10" s="21" customFormat="1" ht="42" customHeight="1" x14ac:dyDescent="0.25">
      <c r="A37" s="269" t="s">
        <v>345</v>
      </c>
      <c r="B37" s="203" t="s">
        <v>544</v>
      </c>
      <c r="C37" s="203" t="s">
        <v>549</v>
      </c>
      <c r="D37" s="204">
        <v>100</v>
      </c>
      <c r="E37" s="358">
        <f t="shared" si="0"/>
        <v>560700</v>
      </c>
      <c r="F37" s="367"/>
      <c r="G37" s="371"/>
      <c r="H37" s="358"/>
      <c r="I37" s="374"/>
      <c r="J37" s="358">
        <v>560700</v>
      </c>
    </row>
    <row r="38" spans="1:10" s="21" customFormat="1" ht="28.2" customHeight="1" x14ac:dyDescent="0.25">
      <c r="A38" s="269" t="s">
        <v>346</v>
      </c>
      <c r="B38" s="203" t="s">
        <v>544</v>
      </c>
      <c r="C38" s="203" t="s">
        <v>549</v>
      </c>
      <c r="D38" s="204">
        <v>120</v>
      </c>
      <c r="E38" s="358">
        <f t="shared" si="0"/>
        <v>560700</v>
      </c>
      <c r="F38" s="367"/>
      <c r="G38" s="371"/>
      <c r="H38" s="358"/>
      <c r="I38" s="374"/>
      <c r="J38" s="358">
        <v>560700</v>
      </c>
    </row>
    <row r="39" spans="1:10" s="21" customFormat="1" ht="48.9" customHeight="1" x14ac:dyDescent="0.25">
      <c r="A39" s="272" t="s">
        <v>356</v>
      </c>
      <c r="B39" s="203" t="s">
        <v>544</v>
      </c>
      <c r="C39" s="203" t="s">
        <v>550</v>
      </c>
      <c r="D39" s="204"/>
      <c r="E39" s="358">
        <f t="shared" si="0"/>
        <v>562592.36</v>
      </c>
      <c r="F39" s="367"/>
      <c r="G39" s="371"/>
      <c r="H39" s="358"/>
      <c r="I39" s="374"/>
      <c r="J39" s="358">
        <v>562592.36</v>
      </c>
    </row>
    <row r="40" spans="1:10" s="21" customFormat="1" ht="48.75" customHeight="1" x14ac:dyDescent="0.25">
      <c r="A40" s="269" t="s">
        <v>345</v>
      </c>
      <c r="B40" s="203" t="s">
        <v>544</v>
      </c>
      <c r="C40" s="203" t="s">
        <v>550</v>
      </c>
      <c r="D40" s="204">
        <v>100</v>
      </c>
      <c r="E40" s="358">
        <f t="shared" si="0"/>
        <v>485500.36</v>
      </c>
      <c r="F40" s="367"/>
      <c r="G40" s="371"/>
      <c r="H40" s="358"/>
      <c r="I40" s="374"/>
      <c r="J40" s="358">
        <v>485500.36</v>
      </c>
    </row>
    <row r="41" spans="1:10" s="21" customFormat="1" ht="16.5" customHeight="1" x14ac:dyDescent="0.25">
      <c r="A41" s="269" t="s">
        <v>346</v>
      </c>
      <c r="B41" s="203" t="s">
        <v>544</v>
      </c>
      <c r="C41" s="203" t="s">
        <v>550</v>
      </c>
      <c r="D41" s="204">
        <v>120</v>
      </c>
      <c r="E41" s="358">
        <f t="shared" si="0"/>
        <v>485500.36</v>
      </c>
      <c r="F41" s="367"/>
      <c r="G41" s="371"/>
      <c r="H41" s="358"/>
      <c r="I41" s="374"/>
      <c r="J41" s="358">
        <v>485500.36</v>
      </c>
    </row>
    <row r="42" spans="1:10" s="21" customFormat="1" ht="16.5" customHeight="1" x14ac:dyDescent="0.25">
      <c r="A42" s="269" t="s">
        <v>349</v>
      </c>
      <c r="B42" s="203" t="s">
        <v>544</v>
      </c>
      <c r="C42" s="203" t="s">
        <v>550</v>
      </c>
      <c r="D42" s="204">
        <v>200</v>
      </c>
      <c r="E42" s="358">
        <f t="shared" si="0"/>
        <v>77092</v>
      </c>
      <c r="F42" s="367"/>
      <c r="G42" s="371"/>
      <c r="H42" s="358"/>
      <c r="I42" s="374"/>
      <c r="J42" s="358">
        <v>77092</v>
      </c>
    </row>
    <row r="43" spans="1:10" s="21" customFormat="1" ht="16.5" customHeight="1" x14ac:dyDescent="0.25">
      <c r="A43" s="269" t="s">
        <v>350</v>
      </c>
      <c r="B43" s="203" t="s">
        <v>544</v>
      </c>
      <c r="C43" s="203" t="s">
        <v>550</v>
      </c>
      <c r="D43" s="204">
        <v>240</v>
      </c>
      <c r="E43" s="358">
        <f t="shared" si="0"/>
        <v>77092</v>
      </c>
      <c r="F43" s="367"/>
      <c r="G43" s="371"/>
      <c r="H43" s="358"/>
      <c r="I43" s="374"/>
      <c r="J43" s="358">
        <v>77092</v>
      </c>
    </row>
    <row r="44" spans="1:10" s="21" customFormat="1" ht="50.85" customHeight="1" x14ac:dyDescent="0.25">
      <c r="A44" s="272" t="s">
        <v>357</v>
      </c>
      <c r="B44" s="203" t="s">
        <v>544</v>
      </c>
      <c r="C44" s="203" t="s">
        <v>551</v>
      </c>
      <c r="D44" s="204"/>
      <c r="E44" s="358">
        <f t="shared" si="0"/>
        <v>666100</v>
      </c>
      <c r="F44" s="367"/>
      <c r="G44" s="371"/>
      <c r="H44" s="358"/>
      <c r="I44" s="374"/>
      <c r="J44" s="358">
        <v>666100</v>
      </c>
    </row>
    <row r="45" spans="1:10" s="21" customFormat="1" ht="38.85" customHeight="1" x14ac:dyDescent="0.25">
      <c r="A45" s="269" t="s">
        <v>345</v>
      </c>
      <c r="B45" s="203" t="s">
        <v>544</v>
      </c>
      <c r="C45" s="203" t="s">
        <v>551</v>
      </c>
      <c r="D45" s="204">
        <v>100</v>
      </c>
      <c r="E45" s="358">
        <f t="shared" si="0"/>
        <v>620856</v>
      </c>
      <c r="F45" s="367"/>
      <c r="G45" s="371"/>
      <c r="H45" s="358"/>
      <c r="I45" s="374"/>
      <c r="J45" s="358">
        <v>620856</v>
      </c>
    </row>
    <row r="46" spans="1:10" s="21" customFormat="1" ht="15.9" customHeight="1" x14ac:dyDescent="0.25">
      <c r="A46" s="269" t="s">
        <v>346</v>
      </c>
      <c r="B46" s="203" t="s">
        <v>544</v>
      </c>
      <c r="C46" s="203" t="s">
        <v>551</v>
      </c>
      <c r="D46" s="204">
        <v>120</v>
      </c>
      <c r="E46" s="358">
        <f t="shared" si="0"/>
        <v>620856</v>
      </c>
      <c r="F46" s="367"/>
      <c r="G46" s="371"/>
      <c r="H46" s="358"/>
      <c r="I46" s="374"/>
      <c r="J46" s="358">
        <v>620856</v>
      </c>
    </row>
    <row r="47" spans="1:10" s="21" customFormat="1" ht="15.9" customHeight="1" x14ac:dyDescent="0.25">
      <c r="A47" s="269" t="s">
        <v>349</v>
      </c>
      <c r="B47" s="203" t="s">
        <v>544</v>
      </c>
      <c r="C47" s="203" t="s">
        <v>551</v>
      </c>
      <c r="D47" s="204">
        <v>200</v>
      </c>
      <c r="E47" s="358">
        <f t="shared" si="0"/>
        <v>45244</v>
      </c>
      <c r="F47" s="367"/>
      <c r="G47" s="371"/>
      <c r="H47" s="358"/>
      <c r="I47" s="374"/>
      <c r="J47" s="358">
        <v>45244</v>
      </c>
    </row>
    <row r="48" spans="1:10" s="21" customFormat="1" ht="27.6" customHeight="1" x14ac:dyDescent="0.25">
      <c r="A48" s="269" t="s">
        <v>350</v>
      </c>
      <c r="B48" s="203" t="s">
        <v>544</v>
      </c>
      <c r="C48" s="203" t="s">
        <v>551</v>
      </c>
      <c r="D48" s="204">
        <v>240</v>
      </c>
      <c r="E48" s="358">
        <f t="shared" si="0"/>
        <v>45244</v>
      </c>
      <c r="F48" s="367"/>
      <c r="G48" s="371"/>
      <c r="H48" s="358"/>
      <c r="I48" s="374"/>
      <c r="J48" s="358">
        <v>45244</v>
      </c>
    </row>
    <row r="49" spans="1:10" s="21" customFormat="1" ht="46.5" customHeight="1" x14ac:dyDescent="0.25">
      <c r="A49" s="272" t="s">
        <v>358</v>
      </c>
      <c r="B49" s="203" t="s">
        <v>544</v>
      </c>
      <c r="C49" s="203" t="s">
        <v>552</v>
      </c>
      <c r="D49" s="204"/>
      <c r="E49" s="358">
        <f t="shared" si="0"/>
        <v>15700</v>
      </c>
      <c r="F49" s="367"/>
      <c r="G49" s="371"/>
      <c r="H49" s="358"/>
      <c r="I49" s="374"/>
      <c r="J49" s="358">
        <v>15700</v>
      </c>
    </row>
    <row r="50" spans="1:10" s="21" customFormat="1" ht="44.4" customHeight="1" x14ac:dyDescent="0.25">
      <c r="A50" s="269" t="s">
        <v>345</v>
      </c>
      <c r="B50" s="203" t="s">
        <v>544</v>
      </c>
      <c r="C50" s="203" t="s">
        <v>552</v>
      </c>
      <c r="D50" s="204">
        <v>100</v>
      </c>
      <c r="E50" s="358">
        <f t="shared" si="0"/>
        <v>15700</v>
      </c>
      <c r="F50" s="367"/>
      <c r="G50" s="371"/>
      <c r="H50" s="358"/>
      <c r="I50" s="374"/>
      <c r="J50" s="358">
        <v>15700</v>
      </c>
    </row>
    <row r="51" spans="1:10" s="21" customFormat="1" ht="19.5" customHeight="1" x14ac:dyDescent="0.25">
      <c r="A51" s="269" t="s">
        <v>346</v>
      </c>
      <c r="B51" s="203" t="s">
        <v>544</v>
      </c>
      <c r="C51" s="203" t="s">
        <v>552</v>
      </c>
      <c r="D51" s="204">
        <v>120</v>
      </c>
      <c r="E51" s="358">
        <f t="shared" si="0"/>
        <v>15700</v>
      </c>
      <c r="F51" s="367"/>
      <c r="G51" s="371"/>
      <c r="H51" s="358"/>
      <c r="I51" s="374"/>
      <c r="J51" s="358">
        <v>15700</v>
      </c>
    </row>
    <row r="52" spans="1:10" s="21" customFormat="1" ht="33.15" hidden="1" customHeight="1" x14ac:dyDescent="0.25">
      <c r="A52" s="269" t="s">
        <v>349</v>
      </c>
      <c r="B52" s="203" t="s">
        <v>544</v>
      </c>
      <c r="C52" s="203" t="s">
        <v>552</v>
      </c>
      <c r="D52" s="204">
        <v>200</v>
      </c>
      <c r="E52" s="358">
        <f t="shared" si="0"/>
        <v>11</v>
      </c>
      <c r="F52" s="367"/>
      <c r="G52" s="371"/>
      <c r="H52" s="358"/>
      <c r="I52" s="374"/>
      <c r="J52" s="358">
        <v>11</v>
      </c>
    </row>
    <row r="53" spans="1:10" s="21" customFormat="1" ht="17.7" hidden="1" customHeight="1" x14ac:dyDescent="0.25">
      <c r="A53" s="269" t="s">
        <v>350</v>
      </c>
      <c r="B53" s="203" t="s">
        <v>544</v>
      </c>
      <c r="C53" s="203" t="s">
        <v>552</v>
      </c>
      <c r="D53" s="204">
        <v>240</v>
      </c>
      <c r="E53" s="358">
        <f t="shared" si="0"/>
        <v>11</v>
      </c>
      <c r="F53" s="367"/>
      <c r="G53" s="371"/>
      <c r="H53" s="358"/>
      <c r="I53" s="374"/>
      <c r="J53" s="358">
        <v>11</v>
      </c>
    </row>
    <row r="54" spans="1:10" s="21" customFormat="1" ht="47.1" customHeight="1" x14ac:dyDescent="0.25">
      <c r="A54" s="272" t="s">
        <v>359</v>
      </c>
      <c r="B54" s="203" t="s">
        <v>544</v>
      </c>
      <c r="C54" s="203" t="s">
        <v>553</v>
      </c>
      <c r="D54" s="204"/>
      <c r="E54" s="358">
        <f t="shared" si="0"/>
        <v>11000</v>
      </c>
      <c r="F54" s="367"/>
      <c r="G54" s="371"/>
      <c r="H54" s="358"/>
      <c r="I54" s="374"/>
      <c r="J54" s="358">
        <v>11000</v>
      </c>
    </row>
    <row r="55" spans="1:10" s="21" customFormat="1" ht="25.2" customHeight="1" x14ac:dyDescent="0.25">
      <c r="A55" s="269" t="s">
        <v>349</v>
      </c>
      <c r="B55" s="203" t="s">
        <v>544</v>
      </c>
      <c r="C55" s="203" t="s">
        <v>553</v>
      </c>
      <c r="D55" s="204">
        <v>200</v>
      </c>
      <c r="E55" s="358">
        <f t="shared" si="0"/>
        <v>11000</v>
      </c>
      <c r="F55" s="367"/>
      <c r="G55" s="371"/>
      <c r="H55" s="358"/>
      <c r="I55" s="374"/>
      <c r="J55" s="372">
        <v>11000</v>
      </c>
    </row>
    <row r="56" spans="1:10" s="21" customFormat="1" ht="21.75" customHeight="1" x14ac:dyDescent="0.25">
      <c r="A56" s="269" t="s">
        <v>350</v>
      </c>
      <c r="B56" s="203" t="s">
        <v>544</v>
      </c>
      <c r="C56" s="203" t="s">
        <v>553</v>
      </c>
      <c r="D56" s="204">
        <v>240</v>
      </c>
      <c r="E56" s="358">
        <f t="shared" si="0"/>
        <v>11000</v>
      </c>
      <c r="F56" s="367"/>
      <c r="G56" s="371"/>
      <c r="H56" s="358"/>
      <c r="I56" s="374"/>
      <c r="J56" s="358">
        <v>11000</v>
      </c>
    </row>
    <row r="57" spans="1:10" s="21" customFormat="1" ht="53.25" customHeight="1" x14ac:dyDescent="0.25">
      <c r="A57" s="272" t="s">
        <v>360</v>
      </c>
      <c r="B57" s="203" t="s">
        <v>544</v>
      </c>
      <c r="C57" s="203" t="s">
        <v>554</v>
      </c>
      <c r="D57" s="204"/>
      <c r="E57" s="358">
        <f t="shared" si="0"/>
        <v>666099.69999999995</v>
      </c>
      <c r="F57" s="375"/>
      <c r="G57" s="376"/>
      <c r="H57" s="377"/>
      <c r="I57" s="378"/>
      <c r="J57" s="379">
        <v>666099.69999999995</v>
      </c>
    </row>
    <row r="58" spans="1:10" s="21" customFormat="1" ht="43.5" customHeight="1" x14ac:dyDescent="0.25">
      <c r="A58" s="269" t="s">
        <v>345</v>
      </c>
      <c r="B58" s="203" t="s">
        <v>544</v>
      </c>
      <c r="C58" s="203" t="s">
        <v>554</v>
      </c>
      <c r="D58" s="204">
        <v>100</v>
      </c>
      <c r="E58" s="374">
        <f t="shared" si="0"/>
        <v>621455.69999999995</v>
      </c>
      <c r="F58" s="367"/>
      <c r="G58" s="358"/>
      <c r="H58" s="358"/>
      <c r="I58" s="358"/>
      <c r="J58" s="358">
        <v>621455.69999999995</v>
      </c>
    </row>
    <row r="59" spans="1:10" s="21" customFormat="1" ht="21.75" customHeight="1" x14ac:dyDescent="0.25">
      <c r="A59" s="269" t="s">
        <v>346</v>
      </c>
      <c r="B59" s="203" t="s">
        <v>544</v>
      </c>
      <c r="C59" s="203" t="s">
        <v>554</v>
      </c>
      <c r="D59" s="204">
        <v>120</v>
      </c>
      <c r="E59" s="374">
        <f t="shared" si="0"/>
        <v>621455.69999999995</v>
      </c>
      <c r="F59" s="367"/>
      <c r="G59" s="358"/>
      <c r="H59" s="358"/>
      <c r="I59" s="358"/>
      <c r="J59" s="358">
        <v>621455.69999999995</v>
      </c>
    </row>
    <row r="60" spans="1:10" s="21" customFormat="1" ht="21.75" customHeight="1" x14ac:dyDescent="0.25">
      <c r="A60" s="269" t="s">
        <v>349</v>
      </c>
      <c r="B60" s="203" t="s">
        <v>544</v>
      </c>
      <c r="C60" s="203" t="s">
        <v>554</v>
      </c>
      <c r="D60" s="204">
        <v>200</v>
      </c>
      <c r="E60" s="374">
        <f t="shared" si="0"/>
        <v>44644</v>
      </c>
      <c r="F60" s="367"/>
      <c r="G60" s="358"/>
      <c r="H60" s="358"/>
      <c r="I60" s="358"/>
      <c r="J60" s="358">
        <v>44644</v>
      </c>
    </row>
    <row r="61" spans="1:10" s="21" customFormat="1" ht="21.75" customHeight="1" x14ac:dyDescent="0.25">
      <c r="A61" s="270" t="s">
        <v>350</v>
      </c>
      <c r="B61" s="203" t="s">
        <v>544</v>
      </c>
      <c r="C61" s="203" t="s">
        <v>554</v>
      </c>
      <c r="D61" s="204">
        <v>240</v>
      </c>
      <c r="E61" s="374">
        <f t="shared" si="0"/>
        <v>44644</v>
      </c>
      <c r="F61" s="367"/>
      <c r="G61" s="358"/>
      <c r="H61" s="358"/>
      <c r="I61" s="358"/>
      <c r="J61" s="358">
        <v>44644</v>
      </c>
    </row>
    <row r="62" spans="1:10" s="21" customFormat="1" ht="48.75" customHeight="1" x14ac:dyDescent="0.25">
      <c r="A62" s="271" t="s">
        <v>347</v>
      </c>
      <c r="B62" s="225" t="s">
        <v>544</v>
      </c>
      <c r="C62" s="203" t="s">
        <v>555</v>
      </c>
      <c r="D62" s="204"/>
      <c r="E62" s="373">
        <f t="shared" si="0"/>
        <v>273589.26</v>
      </c>
      <c r="F62" s="367"/>
      <c r="G62" s="358"/>
      <c r="H62" s="358"/>
      <c r="I62" s="358"/>
      <c r="J62" s="358">
        <v>273589.26</v>
      </c>
    </row>
    <row r="63" spans="1:10" s="21" customFormat="1" ht="37.5" customHeight="1" x14ac:dyDescent="0.25">
      <c r="A63" s="271" t="s">
        <v>345</v>
      </c>
      <c r="B63" s="225" t="s">
        <v>544</v>
      </c>
      <c r="C63" s="203" t="s">
        <v>555</v>
      </c>
      <c r="D63" s="204" t="s">
        <v>536</v>
      </c>
      <c r="E63" s="373">
        <f t="shared" si="0"/>
        <v>273589.26</v>
      </c>
      <c r="F63" s="367"/>
      <c r="G63" s="358"/>
      <c r="H63" s="358"/>
      <c r="I63" s="358"/>
      <c r="J63" s="358">
        <v>273589.26</v>
      </c>
    </row>
    <row r="64" spans="1:10" s="21" customFormat="1" ht="21.75" customHeight="1" x14ac:dyDescent="0.25">
      <c r="A64" s="271" t="s">
        <v>346</v>
      </c>
      <c r="B64" s="225" t="s">
        <v>544</v>
      </c>
      <c r="C64" s="203" t="s">
        <v>555</v>
      </c>
      <c r="D64" s="204" t="s">
        <v>537</v>
      </c>
      <c r="E64" s="373">
        <f t="shared" si="0"/>
        <v>273589.26</v>
      </c>
      <c r="F64" s="367"/>
      <c r="G64" s="358"/>
      <c r="H64" s="358"/>
      <c r="I64" s="358"/>
      <c r="J64" s="358">
        <v>273589.26</v>
      </c>
    </row>
    <row r="65" spans="1:10" s="21" customFormat="1" ht="29.4" customHeight="1" x14ac:dyDescent="0.25">
      <c r="A65" s="273" t="s">
        <v>361</v>
      </c>
      <c r="B65" s="266" t="s">
        <v>556</v>
      </c>
      <c r="C65" s="203"/>
      <c r="D65" s="204"/>
      <c r="E65" s="380">
        <f t="shared" si="0"/>
        <v>6085544.3200000003</v>
      </c>
      <c r="F65" s="369"/>
      <c r="G65" s="357">
        <v>5328763.08</v>
      </c>
      <c r="H65" s="358"/>
      <c r="I65" s="357">
        <v>756781.24</v>
      </c>
      <c r="J65" s="358"/>
    </row>
    <row r="66" spans="1:10" s="21" customFormat="1" ht="28.2" customHeight="1" x14ac:dyDescent="0.25">
      <c r="A66" s="268" t="s">
        <v>351</v>
      </c>
      <c r="B66" s="203" t="s">
        <v>556</v>
      </c>
      <c r="C66" s="203" t="s">
        <v>545</v>
      </c>
      <c r="D66" s="204"/>
      <c r="E66" s="374">
        <f t="shared" si="0"/>
        <v>5328763.08</v>
      </c>
      <c r="F66" s="367"/>
      <c r="G66" s="358">
        <v>5328763.08</v>
      </c>
      <c r="H66" s="358"/>
      <c r="I66" s="358"/>
      <c r="J66" s="358"/>
    </row>
    <row r="67" spans="1:10" s="22" customFormat="1" ht="21.75" customHeight="1" x14ac:dyDescent="0.3">
      <c r="A67" s="269" t="s">
        <v>546</v>
      </c>
      <c r="B67" s="203" t="s">
        <v>556</v>
      </c>
      <c r="C67" s="203" t="s">
        <v>547</v>
      </c>
      <c r="D67" s="206"/>
      <c r="E67" s="358">
        <f t="shared" si="0"/>
        <v>5235209.8499999996</v>
      </c>
      <c r="F67" s="381"/>
      <c r="G67" s="372">
        <v>5235209.8499999996</v>
      </c>
      <c r="H67" s="363"/>
      <c r="I67" s="380"/>
      <c r="J67" s="372"/>
    </row>
    <row r="68" spans="1:10" s="21" customFormat="1" ht="39" customHeight="1" x14ac:dyDescent="0.25">
      <c r="A68" s="269" t="s">
        <v>345</v>
      </c>
      <c r="B68" s="203" t="s">
        <v>556</v>
      </c>
      <c r="C68" s="203" t="s">
        <v>547</v>
      </c>
      <c r="D68" s="204">
        <v>100</v>
      </c>
      <c r="E68" s="358">
        <f t="shared" si="0"/>
        <v>4790064.26</v>
      </c>
      <c r="F68" s="382"/>
      <c r="G68" s="358">
        <v>4790064.26</v>
      </c>
      <c r="H68" s="371"/>
      <c r="I68" s="374"/>
      <c r="J68" s="358"/>
    </row>
    <row r="69" spans="1:10" s="21" customFormat="1" ht="27.6" customHeight="1" x14ac:dyDescent="0.25">
      <c r="A69" s="269" t="s">
        <v>346</v>
      </c>
      <c r="B69" s="203" t="s">
        <v>556</v>
      </c>
      <c r="C69" s="203" t="s">
        <v>547</v>
      </c>
      <c r="D69" s="204">
        <v>120</v>
      </c>
      <c r="E69" s="358">
        <f t="shared" si="0"/>
        <v>4790064.26</v>
      </c>
      <c r="F69" s="382"/>
      <c r="G69" s="358">
        <v>4790064.26</v>
      </c>
      <c r="H69" s="371"/>
      <c r="I69" s="374"/>
      <c r="J69" s="358"/>
    </row>
    <row r="70" spans="1:10" s="21" customFormat="1" ht="21.75" customHeight="1" x14ac:dyDescent="0.25">
      <c r="A70" s="269" t="s">
        <v>349</v>
      </c>
      <c r="B70" s="203" t="s">
        <v>556</v>
      </c>
      <c r="C70" s="203" t="s">
        <v>547</v>
      </c>
      <c r="D70" s="204">
        <v>200</v>
      </c>
      <c r="E70" s="358">
        <f t="shared" si="0"/>
        <v>445145.59</v>
      </c>
      <c r="F70" s="367"/>
      <c r="G70" s="383">
        <v>445145.59</v>
      </c>
      <c r="H70" s="358"/>
      <c r="I70" s="374"/>
      <c r="J70" s="358"/>
    </row>
    <row r="71" spans="1:10" s="21" customFormat="1" ht="21.75" customHeight="1" x14ac:dyDescent="0.25">
      <c r="A71" s="270" t="s">
        <v>350</v>
      </c>
      <c r="B71" s="203" t="s">
        <v>556</v>
      </c>
      <c r="C71" s="203" t="s">
        <v>547</v>
      </c>
      <c r="D71" s="204">
        <v>240</v>
      </c>
      <c r="E71" s="358">
        <f t="shared" si="0"/>
        <v>445145.59</v>
      </c>
      <c r="F71" s="367"/>
      <c r="G71" s="367">
        <v>445145.59</v>
      </c>
      <c r="H71" s="358"/>
      <c r="I71" s="374"/>
      <c r="J71" s="358"/>
    </row>
    <row r="72" spans="1:10" s="21" customFormat="1" ht="36.75" customHeight="1" x14ac:dyDescent="0.25">
      <c r="A72" s="271" t="s">
        <v>347</v>
      </c>
      <c r="B72" s="225" t="s">
        <v>556</v>
      </c>
      <c r="C72" s="203" t="s">
        <v>555</v>
      </c>
      <c r="D72" s="204"/>
      <c r="E72" s="358">
        <f t="shared" si="0"/>
        <v>93553.23</v>
      </c>
      <c r="F72" s="367"/>
      <c r="G72" s="384">
        <v>93553.23</v>
      </c>
      <c r="H72" s="358"/>
      <c r="I72" s="374"/>
      <c r="J72" s="358"/>
    </row>
    <row r="73" spans="1:10" s="21" customFormat="1" ht="42" customHeight="1" x14ac:dyDescent="0.25">
      <c r="A73" s="271" t="s">
        <v>345</v>
      </c>
      <c r="B73" s="225" t="s">
        <v>556</v>
      </c>
      <c r="C73" s="203" t="s">
        <v>555</v>
      </c>
      <c r="D73" s="204"/>
      <c r="E73" s="358">
        <f t="shared" si="0"/>
        <v>93553.23</v>
      </c>
      <c r="F73" s="367"/>
      <c r="G73" s="384">
        <v>93553.23</v>
      </c>
      <c r="H73" s="358"/>
      <c r="I73" s="374"/>
      <c r="J73" s="358"/>
    </row>
    <row r="74" spans="1:10" s="21" customFormat="1" ht="21.75" customHeight="1" x14ac:dyDescent="0.25">
      <c r="A74" s="271" t="s">
        <v>346</v>
      </c>
      <c r="B74" s="225" t="s">
        <v>556</v>
      </c>
      <c r="C74" s="203" t="s">
        <v>555</v>
      </c>
      <c r="D74" s="204"/>
      <c r="E74" s="358">
        <f t="shared" si="0"/>
        <v>93553.23</v>
      </c>
      <c r="F74" s="367"/>
      <c r="G74" s="384">
        <v>93553.23</v>
      </c>
      <c r="H74" s="358"/>
      <c r="I74" s="374"/>
      <c r="J74" s="358"/>
    </row>
    <row r="75" spans="1:10" s="22" customFormat="1" ht="29.1" customHeight="1" x14ac:dyDescent="0.3">
      <c r="A75" s="268" t="s">
        <v>362</v>
      </c>
      <c r="B75" s="203" t="s">
        <v>556</v>
      </c>
      <c r="C75" s="203" t="s">
        <v>557</v>
      </c>
      <c r="D75" s="204"/>
      <c r="E75" s="358">
        <f t="shared" si="0"/>
        <v>756781.24</v>
      </c>
      <c r="F75" s="367"/>
      <c r="G75" s="385"/>
      <c r="H75" s="357"/>
      <c r="I75" s="382">
        <v>756781.24</v>
      </c>
      <c r="J75" s="358"/>
    </row>
    <row r="76" spans="1:10" s="21" customFormat="1" ht="25.65" customHeight="1" x14ac:dyDescent="0.25">
      <c r="A76" s="269" t="s">
        <v>363</v>
      </c>
      <c r="B76" s="203" t="s">
        <v>556</v>
      </c>
      <c r="C76" s="203" t="s">
        <v>558</v>
      </c>
      <c r="D76" s="204"/>
      <c r="E76" s="358">
        <f t="shared" si="0"/>
        <v>756781.24</v>
      </c>
      <c r="F76" s="367"/>
      <c r="G76" s="371"/>
      <c r="H76" s="358"/>
      <c r="I76" s="382">
        <v>756781.24</v>
      </c>
      <c r="J76" s="358"/>
    </row>
    <row r="77" spans="1:10" s="21" customFormat="1" ht="31.5" customHeight="1" x14ac:dyDescent="0.25">
      <c r="A77" s="269" t="s">
        <v>345</v>
      </c>
      <c r="B77" s="203" t="s">
        <v>556</v>
      </c>
      <c r="C77" s="203" t="s">
        <v>558</v>
      </c>
      <c r="D77" s="204">
        <v>100</v>
      </c>
      <c r="E77" s="358">
        <f t="shared" ref="E77:E144" si="1">SUM(F77:J77)</f>
        <v>753576.24</v>
      </c>
      <c r="F77" s="367"/>
      <c r="G77" s="371"/>
      <c r="H77" s="358"/>
      <c r="I77" s="382">
        <v>753576.24</v>
      </c>
      <c r="J77" s="358"/>
    </row>
    <row r="78" spans="1:10" s="21" customFormat="1" ht="29.4" customHeight="1" x14ac:dyDescent="0.25">
      <c r="A78" s="269" t="s">
        <v>346</v>
      </c>
      <c r="B78" s="203" t="s">
        <v>556</v>
      </c>
      <c r="C78" s="203" t="s">
        <v>558</v>
      </c>
      <c r="D78" s="204">
        <v>120</v>
      </c>
      <c r="E78" s="358">
        <f t="shared" si="1"/>
        <v>753576.24</v>
      </c>
      <c r="F78" s="367"/>
      <c r="G78" s="371"/>
      <c r="H78" s="358"/>
      <c r="I78" s="382">
        <v>753576.24</v>
      </c>
      <c r="J78" s="358"/>
    </row>
    <row r="79" spans="1:10" s="21" customFormat="1" ht="18.75" customHeight="1" x14ac:dyDescent="0.25">
      <c r="A79" s="269" t="s">
        <v>349</v>
      </c>
      <c r="B79" s="203" t="s">
        <v>556</v>
      </c>
      <c r="C79" s="203" t="s">
        <v>558</v>
      </c>
      <c r="D79" s="204">
        <v>200</v>
      </c>
      <c r="E79" s="358">
        <f t="shared" si="1"/>
        <v>3205</v>
      </c>
      <c r="F79" s="367"/>
      <c r="G79" s="371"/>
      <c r="H79" s="358"/>
      <c r="I79" s="382">
        <v>3205</v>
      </c>
      <c r="J79" s="358"/>
    </row>
    <row r="80" spans="1:10" s="21" customFormat="1" ht="13.2" customHeight="1" x14ac:dyDescent="0.25">
      <c r="A80" s="269" t="s">
        <v>350</v>
      </c>
      <c r="B80" s="203" t="s">
        <v>556</v>
      </c>
      <c r="C80" s="203" t="s">
        <v>558</v>
      </c>
      <c r="D80" s="204">
        <v>240</v>
      </c>
      <c r="E80" s="358">
        <f t="shared" si="1"/>
        <v>3205</v>
      </c>
      <c r="F80" s="367"/>
      <c r="G80" s="371"/>
      <c r="H80" s="358"/>
      <c r="I80" s="382">
        <v>3205</v>
      </c>
      <c r="J80" s="358"/>
    </row>
    <row r="81" spans="1:10" s="21" customFormat="1" ht="15.6" hidden="1" x14ac:dyDescent="0.25">
      <c r="A81" s="274" t="s">
        <v>364</v>
      </c>
      <c r="B81" s="205" t="s">
        <v>559</v>
      </c>
      <c r="C81" s="203"/>
      <c r="D81" s="204"/>
      <c r="E81" s="357">
        <f t="shared" si="1"/>
        <v>0</v>
      </c>
      <c r="F81" s="369"/>
      <c r="G81" s="371"/>
      <c r="H81" s="358"/>
      <c r="I81" s="374"/>
      <c r="J81" s="357"/>
    </row>
    <row r="82" spans="1:10" s="21" customFormat="1" ht="15.6" hidden="1" x14ac:dyDescent="0.25">
      <c r="A82" s="274" t="s">
        <v>364</v>
      </c>
      <c r="B82" s="203" t="s">
        <v>559</v>
      </c>
      <c r="C82" s="203" t="s">
        <v>560</v>
      </c>
      <c r="D82" s="204"/>
      <c r="E82" s="358">
        <f t="shared" si="1"/>
        <v>0</v>
      </c>
      <c r="F82" s="367"/>
      <c r="G82" s="371"/>
      <c r="H82" s="358"/>
      <c r="I82" s="374"/>
      <c r="J82" s="358"/>
    </row>
    <row r="83" spans="1:10" s="21" customFormat="1" ht="15.6" hidden="1" x14ac:dyDescent="0.25">
      <c r="A83" s="269" t="s">
        <v>365</v>
      </c>
      <c r="B83" s="203" t="s">
        <v>559</v>
      </c>
      <c r="C83" s="203" t="s">
        <v>561</v>
      </c>
      <c r="D83" s="204"/>
      <c r="E83" s="358">
        <f t="shared" si="1"/>
        <v>0</v>
      </c>
      <c r="F83" s="367"/>
      <c r="G83" s="371"/>
      <c r="H83" s="358"/>
      <c r="I83" s="374"/>
      <c r="J83" s="358"/>
    </row>
    <row r="84" spans="1:10" s="21" customFormat="1" ht="15.6" hidden="1" x14ac:dyDescent="0.25">
      <c r="A84" s="269" t="s">
        <v>352</v>
      </c>
      <c r="B84" s="203" t="s">
        <v>559</v>
      </c>
      <c r="C84" s="203" t="s">
        <v>561</v>
      </c>
      <c r="D84" s="204">
        <v>800</v>
      </c>
      <c r="E84" s="358">
        <f t="shared" si="1"/>
        <v>0</v>
      </c>
      <c r="F84" s="367"/>
      <c r="G84" s="371"/>
      <c r="H84" s="358"/>
      <c r="I84" s="374"/>
      <c r="J84" s="358"/>
    </row>
    <row r="85" spans="1:10" s="21" customFormat="1" ht="15.6" hidden="1" x14ac:dyDescent="0.25">
      <c r="A85" s="269" t="s">
        <v>366</v>
      </c>
      <c r="B85" s="203" t="s">
        <v>559</v>
      </c>
      <c r="C85" s="203" t="s">
        <v>561</v>
      </c>
      <c r="D85" s="204">
        <v>870</v>
      </c>
      <c r="E85" s="358">
        <f t="shared" si="1"/>
        <v>0</v>
      </c>
      <c r="F85" s="367"/>
      <c r="G85" s="371"/>
      <c r="H85" s="358"/>
      <c r="I85" s="374"/>
      <c r="J85" s="358"/>
    </row>
    <row r="86" spans="1:10" s="21" customFormat="1" ht="15.6" x14ac:dyDescent="0.25">
      <c r="A86" s="269" t="s">
        <v>367</v>
      </c>
      <c r="B86" s="205" t="s">
        <v>562</v>
      </c>
      <c r="C86" s="203"/>
      <c r="D86" s="204"/>
      <c r="E86" s="357">
        <f t="shared" si="1"/>
        <v>14609861</v>
      </c>
      <c r="F86" s="369"/>
      <c r="G86" s="371"/>
      <c r="H86" s="358"/>
      <c r="I86" s="374"/>
      <c r="J86" s="357">
        <v>14609861</v>
      </c>
    </row>
    <row r="87" spans="1:10" s="21" customFormat="1" ht="15.6" x14ac:dyDescent="0.25">
      <c r="A87" s="275" t="s">
        <v>371</v>
      </c>
      <c r="B87" s="203" t="s">
        <v>562</v>
      </c>
      <c r="C87" s="203" t="s">
        <v>563</v>
      </c>
      <c r="D87" s="207"/>
      <c r="E87" s="372">
        <f t="shared" si="1"/>
        <v>53500</v>
      </c>
      <c r="F87" s="386"/>
      <c r="G87" s="371"/>
      <c r="H87" s="358"/>
      <c r="I87" s="374"/>
      <c r="J87" s="358">
        <v>53500</v>
      </c>
    </row>
    <row r="88" spans="1:10" s="21" customFormat="1" ht="31.2" x14ac:dyDescent="0.25">
      <c r="A88" s="275" t="s">
        <v>372</v>
      </c>
      <c r="B88" s="203" t="s">
        <v>562</v>
      </c>
      <c r="C88" s="203" t="s">
        <v>564</v>
      </c>
      <c r="D88" s="207"/>
      <c r="E88" s="372">
        <f t="shared" si="1"/>
        <v>53500</v>
      </c>
      <c r="F88" s="386"/>
      <c r="G88" s="371"/>
      <c r="H88" s="358"/>
      <c r="I88" s="374"/>
      <c r="J88" s="358">
        <v>53500</v>
      </c>
    </row>
    <row r="89" spans="1:10" s="21" customFormat="1" ht="15.6" x14ac:dyDescent="0.25">
      <c r="A89" s="275" t="s">
        <v>349</v>
      </c>
      <c r="B89" s="203" t="s">
        <v>562</v>
      </c>
      <c r="C89" s="203" t="s">
        <v>564</v>
      </c>
      <c r="D89" s="207">
        <v>200</v>
      </c>
      <c r="E89" s="372">
        <f t="shared" si="1"/>
        <v>53500</v>
      </c>
      <c r="F89" s="386"/>
      <c r="G89" s="371"/>
      <c r="H89" s="358"/>
      <c r="I89" s="374"/>
      <c r="J89" s="358">
        <v>53500</v>
      </c>
    </row>
    <row r="90" spans="1:10" s="21" customFormat="1" ht="15.6" x14ac:dyDescent="0.25">
      <c r="A90" s="275" t="s">
        <v>350</v>
      </c>
      <c r="B90" s="203" t="s">
        <v>562</v>
      </c>
      <c r="C90" s="203" t="s">
        <v>564</v>
      </c>
      <c r="D90" s="207">
        <v>240</v>
      </c>
      <c r="E90" s="372">
        <f t="shared" si="1"/>
        <v>53500</v>
      </c>
      <c r="F90" s="386"/>
      <c r="G90" s="371"/>
      <c r="H90" s="358"/>
      <c r="I90" s="374"/>
      <c r="J90" s="377">
        <v>53500</v>
      </c>
    </row>
    <row r="91" spans="1:10" s="21" customFormat="1" ht="15.6" x14ac:dyDescent="0.25">
      <c r="A91" s="268" t="s">
        <v>368</v>
      </c>
      <c r="B91" s="201" t="s">
        <v>562</v>
      </c>
      <c r="C91" s="201" t="s">
        <v>565</v>
      </c>
      <c r="D91" s="202"/>
      <c r="E91" s="372">
        <f t="shared" si="1"/>
        <v>864624.51</v>
      </c>
      <c r="F91" s="367"/>
      <c r="G91" s="371"/>
      <c r="H91" s="358"/>
      <c r="I91" s="374"/>
      <c r="J91" s="358">
        <v>864624.51</v>
      </c>
    </row>
    <row r="92" spans="1:10" s="21" customFormat="1" ht="18.149999999999999" customHeight="1" x14ac:dyDescent="0.25">
      <c r="A92" s="269" t="s">
        <v>369</v>
      </c>
      <c r="B92" s="203" t="s">
        <v>562</v>
      </c>
      <c r="C92" s="203" t="s">
        <v>566</v>
      </c>
      <c r="D92" s="204"/>
      <c r="E92" s="358">
        <f t="shared" si="1"/>
        <v>591911.6</v>
      </c>
      <c r="F92" s="367"/>
      <c r="G92" s="371"/>
      <c r="H92" s="358"/>
      <c r="I92" s="374"/>
      <c r="J92" s="358">
        <v>591911.6</v>
      </c>
    </row>
    <row r="93" spans="1:10" s="21" customFormat="1" ht="20.7" customHeight="1" x14ac:dyDescent="0.25">
      <c r="A93" s="269" t="s">
        <v>349</v>
      </c>
      <c r="B93" s="203" t="s">
        <v>562</v>
      </c>
      <c r="C93" s="203" t="s">
        <v>566</v>
      </c>
      <c r="D93" s="204">
        <v>200</v>
      </c>
      <c r="E93" s="358">
        <f t="shared" si="1"/>
        <v>476723.1</v>
      </c>
      <c r="F93" s="367"/>
      <c r="G93" s="371"/>
      <c r="H93" s="358"/>
      <c r="I93" s="374"/>
      <c r="J93" s="358">
        <v>476723.1</v>
      </c>
    </row>
    <row r="94" spans="1:10" s="22" customFormat="1" ht="18.149999999999999" customHeight="1" x14ac:dyDescent="0.3">
      <c r="A94" s="269" t="s">
        <v>350</v>
      </c>
      <c r="B94" s="203" t="s">
        <v>562</v>
      </c>
      <c r="C94" s="203" t="s">
        <v>566</v>
      </c>
      <c r="D94" s="204">
        <v>240</v>
      </c>
      <c r="E94" s="358">
        <f t="shared" si="1"/>
        <v>476723.1</v>
      </c>
      <c r="F94" s="367"/>
      <c r="G94" s="385"/>
      <c r="H94" s="357"/>
      <c r="I94" s="387"/>
      <c r="J94" s="358">
        <v>476723.1</v>
      </c>
    </row>
    <row r="95" spans="1:10" s="21" customFormat="1" ht="15.6" x14ac:dyDescent="0.25">
      <c r="A95" s="270" t="s">
        <v>352</v>
      </c>
      <c r="B95" s="208" t="s">
        <v>562</v>
      </c>
      <c r="C95" s="208" t="s">
        <v>566</v>
      </c>
      <c r="D95" s="209">
        <v>800</v>
      </c>
      <c r="E95" s="377">
        <f t="shared" si="1"/>
        <v>115188.5</v>
      </c>
      <c r="F95" s="367"/>
      <c r="G95" s="371"/>
      <c r="H95" s="358"/>
      <c r="I95" s="374"/>
      <c r="J95" s="358">
        <v>115188.5</v>
      </c>
    </row>
    <row r="96" spans="1:10" s="21" customFormat="1" ht="15.6" x14ac:dyDescent="0.25">
      <c r="A96" s="269" t="s">
        <v>353</v>
      </c>
      <c r="B96" s="203" t="s">
        <v>562</v>
      </c>
      <c r="C96" s="203" t="s">
        <v>566</v>
      </c>
      <c r="D96" s="204">
        <v>850</v>
      </c>
      <c r="E96" s="358">
        <f t="shared" si="1"/>
        <v>115188.5</v>
      </c>
      <c r="F96" s="384"/>
      <c r="G96" s="371"/>
      <c r="H96" s="358"/>
      <c r="I96" s="374"/>
      <c r="J96" s="358">
        <v>115188.5</v>
      </c>
    </row>
    <row r="97" spans="1:10" s="21" customFormat="1" ht="31.2" x14ac:dyDescent="0.25">
      <c r="A97" s="269" t="s">
        <v>567</v>
      </c>
      <c r="B97" s="203" t="s">
        <v>562</v>
      </c>
      <c r="C97" s="203" t="s">
        <v>568</v>
      </c>
      <c r="D97" s="204"/>
      <c r="E97" s="358">
        <f t="shared" si="1"/>
        <v>272712.90999999997</v>
      </c>
      <c r="F97" s="384"/>
      <c r="G97" s="371"/>
      <c r="H97" s="358"/>
      <c r="I97" s="374"/>
      <c r="J97" s="358">
        <v>272712.90999999997</v>
      </c>
    </row>
    <row r="98" spans="1:10" s="21" customFormat="1" ht="15.6" x14ac:dyDescent="0.25">
      <c r="A98" s="269" t="s">
        <v>352</v>
      </c>
      <c r="B98" s="203" t="s">
        <v>562</v>
      </c>
      <c r="C98" s="203" t="s">
        <v>568</v>
      </c>
      <c r="D98" s="204" t="s">
        <v>569</v>
      </c>
      <c r="E98" s="358">
        <f t="shared" si="1"/>
        <v>272712.90999999997</v>
      </c>
      <c r="F98" s="384"/>
      <c r="G98" s="371"/>
      <c r="H98" s="358"/>
      <c r="I98" s="374"/>
      <c r="J98" s="358">
        <v>272712.90999999997</v>
      </c>
    </row>
    <row r="99" spans="1:10" s="21" customFormat="1" ht="15.6" x14ac:dyDescent="0.25">
      <c r="A99" s="270" t="s">
        <v>370</v>
      </c>
      <c r="B99" s="203" t="s">
        <v>562</v>
      </c>
      <c r="C99" s="203" t="s">
        <v>568</v>
      </c>
      <c r="D99" s="204" t="s">
        <v>570</v>
      </c>
      <c r="E99" s="358">
        <f t="shared" si="1"/>
        <v>272712.90999999997</v>
      </c>
      <c r="F99" s="384"/>
      <c r="G99" s="371"/>
      <c r="H99" s="358"/>
      <c r="I99" s="374"/>
      <c r="J99" s="358">
        <v>272712.90999999997</v>
      </c>
    </row>
    <row r="100" spans="1:10" s="21" customFormat="1" ht="15.6" x14ac:dyDescent="0.25">
      <c r="A100" s="271" t="s">
        <v>571</v>
      </c>
      <c r="B100" s="225" t="s">
        <v>562</v>
      </c>
      <c r="C100" s="203" t="s">
        <v>572</v>
      </c>
      <c r="D100" s="204"/>
      <c r="E100" s="358">
        <f t="shared" si="1"/>
        <v>45682</v>
      </c>
      <c r="F100" s="384"/>
      <c r="G100" s="371"/>
      <c r="H100" s="358"/>
      <c r="I100" s="374"/>
      <c r="J100" s="358">
        <v>45682</v>
      </c>
    </row>
    <row r="101" spans="1:10" s="21" customFormat="1" ht="31.2" x14ac:dyDescent="0.25">
      <c r="A101" s="271" t="s">
        <v>373</v>
      </c>
      <c r="B101" s="225" t="s">
        <v>562</v>
      </c>
      <c r="C101" s="203" t="s">
        <v>573</v>
      </c>
      <c r="D101" s="204"/>
      <c r="E101" s="358">
        <f t="shared" si="1"/>
        <v>45682</v>
      </c>
      <c r="F101" s="384"/>
      <c r="G101" s="371"/>
      <c r="H101" s="358"/>
      <c r="I101" s="374"/>
      <c r="J101" s="358">
        <v>45682</v>
      </c>
    </row>
    <row r="102" spans="1:10" s="21" customFormat="1" ht="15.6" x14ac:dyDescent="0.25">
      <c r="A102" s="271" t="s">
        <v>374</v>
      </c>
      <c r="B102" s="225" t="s">
        <v>562</v>
      </c>
      <c r="C102" s="203" t="s">
        <v>573</v>
      </c>
      <c r="D102" s="204"/>
      <c r="E102" s="358">
        <f t="shared" si="1"/>
        <v>45682</v>
      </c>
      <c r="F102" s="384"/>
      <c r="G102" s="371"/>
      <c r="H102" s="358"/>
      <c r="I102" s="374"/>
      <c r="J102" s="358">
        <v>45682</v>
      </c>
    </row>
    <row r="103" spans="1:10" s="21" customFormat="1" ht="31.2" x14ac:dyDescent="0.25">
      <c r="A103" s="271" t="s">
        <v>574</v>
      </c>
      <c r="B103" s="225" t="s">
        <v>562</v>
      </c>
      <c r="C103" s="203" t="s">
        <v>573</v>
      </c>
      <c r="D103" s="204"/>
      <c r="E103" s="358">
        <f t="shared" si="1"/>
        <v>45682</v>
      </c>
      <c r="F103" s="384"/>
      <c r="G103" s="371"/>
      <c r="H103" s="358"/>
      <c r="I103" s="374"/>
      <c r="J103" s="358">
        <v>45682</v>
      </c>
    </row>
    <row r="104" spans="1:10" s="21" customFormat="1" ht="32.4" customHeight="1" x14ac:dyDescent="0.25">
      <c r="A104" s="276" t="s">
        <v>375</v>
      </c>
      <c r="B104" s="203" t="s">
        <v>562</v>
      </c>
      <c r="C104" s="203" t="s">
        <v>575</v>
      </c>
      <c r="D104" s="204"/>
      <c r="E104" s="358">
        <f t="shared" si="1"/>
        <v>8270330.1399999997</v>
      </c>
      <c r="F104" s="384"/>
      <c r="G104" s="371"/>
      <c r="H104" s="358"/>
      <c r="I104" s="374"/>
      <c r="J104" s="358">
        <v>8270330.1399999997</v>
      </c>
    </row>
    <row r="105" spans="1:10" s="21" customFormat="1" ht="21.45" customHeight="1" x14ac:dyDescent="0.3">
      <c r="A105" s="269" t="s">
        <v>376</v>
      </c>
      <c r="B105" s="210" t="s">
        <v>562</v>
      </c>
      <c r="C105" s="211">
        <v>7000000590</v>
      </c>
      <c r="D105" s="211"/>
      <c r="E105" s="358">
        <f t="shared" si="1"/>
        <v>8270330.1399999997</v>
      </c>
      <c r="F105" s="384"/>
      <c r="G105" s="371"/>
      <c r="H105" s="358"/>
      <c r="I105" s="374"/>
      <c r="J105" s="358">
        <v>8270330.1399999997</v>
      </c>
    </row>
    <row r="106" spans="1:10" s="21" customFormat="1" ht="46.8" x14ac:dyDescent="0.3">
      <c r="A106" s="277" t="s">
        <v>345</v>
      </c>
      <c r="B106" s="210" t="s">
        <v>562</v>
      </c>
      <c r="C106" s="211">
        <v>7000000590</v>
      </c>
      <c r="D106" s="211">
        <v>100</v>
      </c>
      <c r="E106" s="358">
        <f t="shared" si="1"/>
        <v>5567673.2999999998</v>
      </c>
      <c r="F106" s="384"/>
      <c r="G106" s="371"/>
      <c r="H106" s="358"/>
      <c r="I106" s="374"/>
      <c r="J106" s="358">
        <v>5567673.2999999998</v>
      </c>
    </row>
    <row r="107" spans="1:10" s="21" customFormat="1" ht="15.6" x14ac:dyDescent="0.3">
      <c r="A107" s="278" t="s">
        <v>377</v>
      </c>
      <c r="B107" s="210" t="s">
        <v>562</v>
      </c>
      <c r="C107" s="211">
        <v>7000000590</v>
      </c>
      <c r="D107" s="211">
        <v>110</v>
      </c>
      <c r="E107" s="358">
        <f t="shared" si="1"/>
        <v>5567673.2999999998</v>
      </c>
      <c r="F107" s="384"/>
      <c r="G107" s="371"/>
      <c r="H107" s="358"/>
      <c r="I107" s="374"/>
      <c r="J107" s="358">
        <v>5567673.2999999998</v>
      </c>
    </row>
    <row r="108" spans="1:10" s="21" customFormat="1" ht="15.6" x14ac:dyDescent="0.3">
      <c r="A108" s="278" t="s">
        <v>349</v>
      </c>
      <c r="B108" s="210" t="s">
        <v>562</v>
      </c>
      <c r="C108" s="211">
        <v>7000000590</v>
      </c>
      <c r="D108" s="211">
        <v>200</v>
      </c>
      <c r="E108" s="358">
        <f t="shared" si="1"/>
        <v>2697884.84</v>
      </c>
      <c r="F108" s="384"/>
      <c r="G108" s="371"/>
      <c r="H108" s="358"/>
      <c r="I108" s="374"/>
      <c r="J108" s="358">
        <v>2697884.84</v>
      </c>
    </row>
    <row r="109" spans="1:10" s="21" customFormat="1" ht="15.6" x14ac:dyDescent="0.3">
      <c r="A109" s="278" t="s">
        <v>350</v>
      </c>
      <c r="B109" s="210" t="s">
        <v>562</v>
      </c>
      <c r="C109" s="211">
        <v>7000000590</v>
      </c>
      <c r="D109" s="211">
        <v>240</v>
      </c>
      <c r="E109" s="358">
        <f t="shared" si="1"/>
        <v>2697884.84</v>
      </c>
      <c r="F109" s="384"/>
      <c r="G109" s="371"/>
      <c r="H109" s="358"/>
      <c r="I109" s="374"/>
      <c r="J109" s="358">
        <v>2697884.84</v>
      </c>
    </row>
    <row r="110" spans="1:10" s="21" customFormat="1" ht="15.6" x14ac:dyDescent="0.3">
      <c r="A110" s="270" t="s">
        <v>352</v>
      </c>
      <c r="B110" s="210" t="s">
        <v>562</v>
      </c>
      <c r="C110" s="211">
        <v>7000000590</v>
      </c>
      <c r="D110" s="211">
        <v>800</v>
      </c>
      <c r="E110" s="358">
        <f t="shared" si="1"/>
        <v>4772</v>
      </c>
      <c r="F110" s="384"/>
      <c r="G110" s="371"/>
      <c r="H110" s="358"/>
      <c r="I110" s="374"/>
      <c r="J110" s="358">
        <v>4772</v>
      </c>
    </row>
    <row r="111" spans="1:10" s="21" customFormat="1" ht="15.6" x14ac:dyDescent="0.3">
      <c r="A111" s="269" t="s">
        <v>353</v>
      </c>
      <c r="B111" s="210" t="s">
        <v>562</v>
      </c>
      <c r="C111" s="211">
        <v>7000000590</v>
      </c>
      <c r="D111" s="211">
        <v>850</v>
      </c>
      <c r="E111" s="358">
        <f t="shared" si="1"/>
        <v>4772</v>
      </c>
      <c r="F111" s="384"/>
      <c r="G111" s="371"/>
      <c r="H111" s="358"/>
      <c r="I111" s="374"/>
      <c r="J111" s="358">
        <v>4772</v>
      </c>
    </row>
    <row r="112" spans="1:10" s="21" customFormat="1" ht="15.6" x14ac:dyDescent="0.3">
      <c r="A112" s="278" t="s">
        <v>378</v>
      </c>
      <c r="B112" s="210" t="s">
        <v>562</v>
      </c>
      <c r="C112" s="211">
        <v>9000000000</v>
      </c>
      <c r="D112" s="211"/>
      <c r="E112" s="358">
        <f t="shared" si="1"/>
        <v>5375724.3499999996</v>
      </c>
      <c r="F112" s="384"/>
      <c r="G112" s="371"/>
      <c r="H112" s="358"/>
      <c r="I112" s="374"/>
      <c r="J112" s="358">
        <v>5375724.3499999996</v>
      </c>
    </row>
    <row r="113" spans="1:10" s="21" customFormat="1" ht="15.6" x14ac:dyDescent="0.3">
      <c r="A113" s="269" t="s">
        <v>376</v>
      </c>
      <c r="B113" s="210" t="s">
        <v>562</v>
      </c>
      <c r="C113" s="211">
        <v>9000000590</v>
      </c>
      <c r="D113" s="211"/>
      <c r="E113" s="358">
        <f t="shared" si="1"/>
        <v>5375724.3499999996</v>
      </c>
      <c r="F113" s="384"/>
      <c r="G113" s="371"/>
      <c r="H113" s="358"/>
      <c r="I113" s="374"/>
      <c r="J113" s="358">
        <v>5375724.3499999996</v>
      </c>
    </row>
    <row r="114" spans="1:10" s="21" customFormat="1" ht="46.8" x14ac:dyDescent="0.3">
      <c r="A114" s="277" t="s">
        <v>345</v>
      </c>
      <c r="B114" s="210" t="s">
        <v>562</v>
      </c>
      <c r="C114" s="211">
        <v>9000000590</v>
      </c>
      <c r="D114" s="211">
        <v>100</v>
      </c>
      <c r="E114" s="358">
        <f t="shared" si="1"/>
        <v>5111503.59</v>
      </c>
      <c r="F114" s="384"/>
      <c r="G114" s="371"/>
      <c r="H114" s="358"/>
      <c r="I114" s="374"/>
      <c r="J114" s="358">
        <v>5111503.59</v>
      </c>
    </row>
    <row r="115" spans="1:10" s="21" customFormat="1" ht="15.6" x14ac:dyDescent="0.3">
      <c r="A115" s="278" t="s">
        <v>377</v>
      </c>
      <c r="B115" s="210" t="s">
        <v>562</v>
      </c>
      <c r="C115" s="211">
        <v>9000000590</v>
      </c>
      <c r="D115" s="211">
        <v>110</v>
      </c>
      <c r="E115" s="358">
        <f t="shared" si="1"/>
        <v>5111503.59</v>
      </c>
      <c r="F115" s="384"/>
      <c r="G115" s="371"/>
      <c r="H115" s="358"/>
      <c r="I115" s="374"/>
      <c r="J115" s="358">
        <v>5111503.59</v>
      </c>
    </row>
    <row r="116" spans="1:10" s="21" customFormat="1" ht="15.6" x14ac:dyDescent="0.3">
      <c r="A116" s="278" t="s">
        <v>349</v>
      </c>
      <c r="B116" s="210" t="s">
        <v>562</v>
      </c>
      <c r="C116" s="211">
        <v>9000000590</v>
      </c>
      <c r="D116" s="211">
        <v>200</v>
      </c>
      <c r="E116" s="358">
        <f t="shared" si="1"/>
        <v>264220.76</v>
      </c>
      <c r="F116" s="384"/>
      <c r="G116" s="371"/>
      <c r="H116" s="358"/>
      <c r="I116" s="374"/>
      <c r="J116" s="358">
        <v>264220.76</v>
      </c>
    </row>
    <row r="117" spans="1:10" s="21" customFormat="1" ht="16.2" thickBot="1" x14ac:dyDescent="0.35">
      <c r="A117" s="279" t="s">
        <v>350</v>
      </c>
      <c r="B117" s="212" t="s">
        <v>562</v>
      </c>
      <c r="C117" s="213">
        <v>9000000590</v>
      </c>
      <c r="D117" s="213">
        <v>240</v>
      </c>
      <c r="E117" s="377">
        <f t="shared" si="1"/>
        <v>264220.76</v>
      </c>
      <c r="F117" s="388"/>
      <c r="G117" s="376"/>
      <c r="H117" s="377"/>
      <c r="I117" s="389"/>
      <c r="J117" s="390">
        <v>264220.76</v>
      </c>
    </row>
    <row r="118" spans="1:10" s="21" customFormat="1" ht="16.2" thickBot="1" x14ac:dyDescent="0.3">
      <c r="A118" s="267" t="s">
        <v>576</v>
      </c>
      <c r="B118" s="198" t="s">
        <v>577</v>
      </c>
      <c r="C118" s="198"/>
      <c r="D118" s="199"/>
      <c r="E118" s="359">
        <f t="shared" si="1"/>
        <v>470500</v>
      </c>
      <c r="F118" s="359">
        <f>F119</f>
        <v>0</v>
      </c>
      <c r="G118" s="359">
        <f>G119</f>
        <v>0</v>
      </c>
      <c r="H118" s="359">
        <f>H119</f>
        <v>0</v>
      </c>
      <c r="I118" s="391">
        <f>I119</f>
        <v>0</v>
      </c>
      <c r="J118" s="360">
        <f>J119</f>
        <v>470500</v>
      </c>
    </row>
    <row r="119" spans="1:10" s="21" customFormat="1" ht="15.6" x14ac:dyDescent="0.25">
      <c r="A119" s="268" t="s">
        <v>379</v>
      </c>
      <c r="B119" s="200" t="s">
        <v>578</v>
      </c>
      <c r="C119" s="201"/>
      <c r="D119" s="202"/>
      <c r="E119" s="361">
        <f t="shared" si="1"/>
        <v>470500</v>
      </c>
      <c r="F119" s="362"/>
      <c r="G119" s="392"/>
      <c r="H119" s="372"/>
      <c r="I119" s="373"/>
      <c r="J119" s="361">
        <v>470500</v>
      </c>
    </row>
    <row r="120" spans="1:10" s="22" customFormat="1" ht="31.2" x14ac:dyDescent="0.3">
      <c r="A120" s="269" t="s">
        <v>579</v>
      </c>
      <c r="B120" s="203" t="s">
        <v>578</v>
      </c>
      <c r="C120" s="203" t="s">
        <v>545</v>
      </c>
      <c r="D120" s="204"/>
      <c r="E120" s="358">
        <f t="shared" si="1"/>
        <v>470500</v>
      </c>
      <c r="F120" s="367"/>
      <c r="G120" s="385"/>
      <c r="H120" s="357"/>
      <c r="I120" s="387"/>
      <c r="J120" s="358">
        <v>470500</v>
      </c>
    </row>
    <row r="121" spans="1:10" s="21" customFormat="1" ht="33.9" customHeight="1" x14ac:dyDescent="0.25">
      <c r="A121" s="269" t="s">
        <v>380</v>
      </c>
      <c r="B121" s="203" t="s">
        <v>578</v>
      </c>
      <c r="C121" s="203" t="s">
        <v>580</v>
      </c>
      <c r="D121" s="204"/>
      <c r="E121" s="358">
        <f t="shared" si="1"/>
        <v>470500</v>
      </c>
      <c r="F121" s="367"/>
      <c r="G121" s="371"/>
      <c r="H121" s="358"/>
      <c r="I121" s="374"/>
      <c r="J121" s="358">
        <v>470500</v>
      </c>
    </row>
    <row r="122" spans="1:10" s="21" customFormat="1" ht="38.25" customHeight="1" x14ac:dyDescent="0.25">
      <c r="A122" s="269" t="s">
        <v>345</v>
      </c>
      <c r="B122" s="203" t="s">
        <v>578</v>
      </c>
      <c r="C122" s="203" t="s">
        <v>580</v>
      </c>
      <c r="D122" s="204">
        <v>100</v>
      </c>
      <c r="E122" s="358">
        <f t="shared" si="1"/>
        <v>434229</v>
      </c>
      <c r="F122" s="367"/>
      <c r="G122" s="371"/>
      <c r="H122" s="358"/>
      <c r="I122" s="374"/>
      <c r="J122" s="358">
        <v>434229</v>
      </c>
    </row>
    <row r="123" spans="1:10" s="21" customFormat="1" ht="19.649999999999999" customHeight="1" x14ac:dyDescent="0.25">
      <c r="A123" s="269" t="s">
        <v>346</v>
      </c>
      <c r="B123" s="203" t="s">
        <v>578</v>
      </c>
      <c r="C123" s="203" t="s">
        <v>580</v>
      </c>
      <c r="D123" s="204">
        <v>120</v>
      </c>
      <c r="E123" s="358">
        <f t="shared" si="1"/>
        <v>434229</v>
      </c>
      <c r="F123" s="367"/>
      <c r="G123" s="371"/>
      <c r="H123" s="358"/>
      <c r="I123" s="374"/>
      <c r="J123" s="358">
        <v>434229</v>
      </c>
    </row>
    <row r="124" spans="1:10" s="21" customFormat="1" ht="19.649999999999999" customHeight="1" x14ac:dyDescent="0.25">
      <c r="A124" s="269" t="s">
        <v>581</v>
      </c>
      <c r="B124" s="203" t="s">
        <v>578</v>
      </c>
      <c r="C124" s="203" t="s">
        <v>580</v>
      </c>
      <c r="D124" s="204">
        <v>200</v>
      </c>
      <c r="E124" s="358">
        <f t="shared" si="1"/>
        <v>36271</v>
      </c>
      <c r="F124" s="367"/>
      <c r="G124" s="371"/>
      <c r="H124" s="358"/>
      <c r="I124" s="374"/>
      <c r="J124" s="358">
        <v>36271</v>
      </c>
    </row>
    <row r="125" spans="1:10" s="21" customFormat="1" ht="19.649999999999999" customHeight="1" thickBot="1" x14ac:dyDescent="0.3">
      <c r="A125" s="270" t="s">
        <v>350</v>
      </c>
      <c r="B125" s="208" t="s">
        <v>578</v>
      </c>
      <c r="C125" s="208" t="s">
        <v>580</v>
      </c>
      <c r="D125" s="209">
        <v>240</v>
      </c>
      <c r="E125" s="377">
        <f t="shared" si="1"/>
        <v>36271</v>
      </c>
      <c r="F125" s="375"/>
      <c r="G125" s="376"/>
      <c r="H125" s="377"/>
      <c r="I125" s="389"/>
      <c r="J125" s="377">
        <v>36271</v>
      </c>
    </row>
    <row r="126" spans="1:10" s="21" customFormat="1" ht="19.649999999999999" customHeight="1" thickBot="1" x14ac:dyDescent="0.35">
      <c r="A126" s="280" t="s">
        <v>582</v>
      </c>
      <c r="B126" s="214" t="s">
        <v>583</v>
      </c>
      <c r="C126" s="215"/>
      <c r="D126" s="215"/>
      <c r="E126" s="359">
        <f t="shared" si="1"/>
        <v>50000</v>
      </c>
      <c r="F126" s="360">
        <v>50000</v>
      </c>
      <c r="G126" s="393"/>
      <c r="H126" s="394"/>
      <c r="I126" s="395"/>
      <c r="J126" s="360"/>
    </row>
    <row r="127" spans="1:10" s="21" customFormat="1" ht="36.75" customHeight="1" x14ac:dyDescent="0.3">
      <c r="A127" s="276" t="s">
        <v>381</v>
      </c>
      <c r="B127" s="216" t="s">
        <v>584</v>
      </c>
      <c r="C127" s="217"/>
      <c r="D127" s="217"/>
      <c r="E127" s="372">
        <f t="shared" si="1"/>
        <v>50000</v>
      </c>
      <c r="F127" s="361">
        <v>50000</v>
      </c>
      <c r="G127" s="396"/>
      <c r="H127" s="397"/>
      <c r="I127" s="398"/>
      <c r="J127" s="361"/>
    </row>
    <row r="128" spans="1:10" s="21" customFormat="1" ht="34.35" customHeight="1" x14ac:dyDescent="0.3">
      <c r="A128" s="277" t="s">
        <v>382</v>
      </c>
      <c r="B128" s="210" t="s">
        <v>584</v>
      </c>
      <c r="C128" s="210" t="s">
        <v>585</v>
      </c>
      <c r="D128" s="211"/>
      <c r="E128" s="358">
        <f t="shared" si="1"/>
        <v>50000</v>
      </c>
      <c r="F128" s="358">
        <v>50000</v>
      </c>
      <c r="G128" s="376"/>
      <c r="H128" s="377"/>
      <c r="I128" s="389"/>
      <c r="J128" s="358"/>
    </row>
    <row r="129" spans="1:10" s="21" customFormat="1" ht="40.200000000000003" customHeight="1" x14ac:dyDescent="0.3">
      <c r="A129" s="277" t="s">
        <v>383</v>
      </c>
      <c r="B129" s="210" t="s">
        <v>584</v>
      </c>
      <c r="C129" s="210" t="s">
        <v>586</v>
      </c>
      <c r="D129" s="211"/>
      <c r="E129" s="358">
        <f t="shared" si="1"/>
        <v>50000</v>
      </c>
      <c r="F129" s="358">
        <v>50000</v>
      </c>
      <c r="G129" s="376"/>
      <c r="H129" s="377"/>
      <c r="I129" s="389"/>
      <c r="J129" s="358"/>
    </row>
    <row r="130" spans="1:10" s="21" customFormat="1" ht="36" hidden="1" customHeight="1" x14ac:dyDescent="0.3">
      <c r="A130" s="277" t="s">
        <v>345</v>
      </c>
      <c r="B130" s="210" t="s">
        <v>584</v>
      </c>
      <c r="C130" s="210" t="s">
        <v>586</v>
      </c>
      <c r="D130" s="211">
        <v>110</v>
      </c>
      <c r="E130" s="358">
        <f t="shared" si="1"/>
        <v>0</v>
      </c>
      <c r="F130" s="358"/>
      <c r="G130" s="376"/>
      <c r="H130" s="377"/>
      <c r="I130" s="389"/>
      <c r="J130" s="358"/>
    </row>
    <row r="131" spans="1:10" s="21" customFormat="1" ht="28.2" hidden="1" customHeight="1" x14ac:dyDescent="0.3">
      <c r="A131" s="277" t="s">
        <v>377</v>
      </c>
      <c r="B131" s="210" t="s">
        <v>584</v>
      </c>
      <c r="C131" s="210" t="s">
        <v>586</v>
      </c>
      <c r="D131" s="211">
        <v>110</v>
      </c>
      <c r="E131" s="358">
        <f t="shared" si="1"/>
        <v>0</v>
      </c>
      <c r="F131" s="358"/>
      <c r="G131" s="376"/>
      <c r="H131" s="377"/>
      <c r="I131" s="389"/>
      <c r="J131" s="358"/>
    </row>
    <row r="132" spans="1:10" s="21" customFormat="1" ht="29.1" customHeight="1" x14ac:dyDescent="0.3">
      <c r="A132" s="277" t="s">
        <v>349</v>
      </c>
      <c r="B132" s="210" t="s">
        <v>584</v>
      </c>
      <c r="C132" s="210" t="s">
        <v>586</v>
      </c>
      <c r="D132" s="211">
        <v>200</v>
      </c>
      <c r="E132" s="358">
        <f t="shared" si="1"/>
        <v>50000</v>
      </c>
      <c r="F132" s="358">
        <v>50000</v>
      </c>
      <c r="G132" s="376"/>
      <c r="H132" s="377"/>
      <c r="I132" s="389"/>
      <c r="J132" s="358"/>
    </row>
    <row r="133" spans="1:10" s="21" customFormat="1" ht="28.2" customHeight="1" thickBot="1" x14ac:dyDescent="0.35">
      <c r="A133" s="281" t="s">
        <v>350</v>
      </c>
      <c r="B133" s="218" t="s">
        <v>584</v>
      </c>
      <c r="C133" s="219" t="s">
        <v>586</v>
      </c>
      <c r="D133" s="220">
        <v>240</v>
      </c>
      <c r="E133" s="397">
        <f t="shared" si="1"/>
        <v>50000</v>
      </c>
      <c r="F133" s="399">
        <v>50000</v>
      </c>
      <c r="G133" s="376"/>
      <c r="H133" s="377"/>
      <c r="I133" s="389"/>
      <c r="J133" s="399"/>
    </row>
    <row r="134" spans="1:10" s="21" customFormat="1" ht="17.25" customHeight="1" thickBot="1" x14ac:dyDescent="0.3">
      <c r="A134" s="267" t="s">
        <v>587</v>
      </c>
      <c r="B134" s="198" t="s">
        <v>588</v>
      </c>
      <c r="C134" s="198"/>
      <c r="D134" s="199"/>
      <c r="E134" s="359">
        <f t="shared" si="1"/>
        <v>10159580.09</v>
      </c>
      <c r="F134" s="359">
        <f>F135+F143+F153</f>
        <v>0</v>
      </c>
      <c r="G134" s="359">
        <f>G135+G143+G153</f>
        <v>0</v>
      </c>
      <c r="H134" s="359">
        <f>H135+H143+H153</f>
        <v>0</v>
      </c>
      <c r="I134" s="391">
        <f>I135+I143+I153</f>
        <v>0</v>
      </c>
      <c r="J134" s="391">
        <v>10159580.09</v>
      </c>
    </row>
    <row r="135" spans="1:10" s="21" customFormat="1" ht="25.2" customHeight="1" x14ac:dyDescent="0.25">
      <c r="A135" s="268" t="s">
        <v>384</v>
      </c>
      <c r="B135" s="200" t="s">
        <v>589</v>
      </c>
      <c r="C135" s="201"/>
      <c r="D135" s="202"/>
      <c r="E135" s="361">
        <f t="shared" si="1"/>
        <v>373034.17</v>
      </c>
      <c r="F135" s="400"/>
      <c r="G135" s="363"/>
      <c r="H135" s="361"/>
      <c r="I135" s="380"/>
      <c r="J135" s="401">
        <v>373034.17</v>
      </c>
    </row>
    <row r="136" spans="1:10" s="21" customFormat="1" ht="18.75" customHeight="1" x14ac:dyDescent="0.25">
      <c r="A136" s="269" t="s">
        <v>385</v>
      </c>
      <c r="B136" s="203" t="s">
        <v>589</v>
      </c>
      <c r="C136" s="203">
        <v>3040000000</v>
      </c>
      <c r="D136" s="204"/>
      <c r="E136" s="358">
        <f t="shared" si="1"/>
        <v>373034.17</v>
      </c>
      <c r="F136" s="367"/>
      <c r="G136" s="371"/>
      <c r="H136" s="358"/>
      <c r="I136" s="374"/>
      <c r="J136" s="358">
        <v>373034.17</v>
      </c>
    </row>
    <row r="137" spans="1:10" s="21" customFormat="1" ht="59.4" customHeight="1" x14ac:dyDescent="0.25">
      <c r="A137" s="282" t="s">
        <v>386</v>
      </c>
      <c r="B137" s="208" t="s">
        <v>589</v>
      </c>
      <c r="C137" s="208">
        <v>3040072340</v>
      </c>
      <c r="D137" s="209"/>
      <c r="E137" s="358">
        <f t="shared" si="1"/>
        <v>96521.06</v>
      </c>
      <c r="F137" s="367"/>
      <c r="G137" s="371"/>
      <c r="H137" s="358"/>
      <c r="I137" s="374"/>
      <c r="J137" s="358">
        <v>96521.06</v>
      </c>
    </row>
    <row r="138" spans="1:10" s="21" customFormat="1" ht="15.6" x14ac:dyDescent="0.25">
      <c r="A138" s="269" t="s">
        <v>349</v>
      </c>
      <c r="B138" s="203" t="s">
        <v>589</v>
      </c>
      <c r="C138" s="203">
        <v>3040072340</v>
      </c>
      <c r="D138" s="204">
        <v>200</v>
      </c>
      <c r="E138" s="358">
        <f t="shared" si="1"/>
        <v>96521.06</v>
      </c>
      <c r="F138" s="367"/>
      <c r="G138" s="371"/>
      <c r="H138" s="358"/>
      <c r="I138" s="374"/>
      <c r="J138" s="358">
        <v>96521.06</v>
      </c>
    </row>
    <row r="139" spans="1:10" s="21" customFormat="1" ht="15.6" x14ac:dyDescent="0.25">
      <c r="A139" s="270" t="s">
        <v>350</v>
      </c>
      <c r="B139" s="208" t="s">
        <v>589</v>
      </c>
      <c r="C139" s="208">
        <v>3040072340</v>
      </c>
      <c r="D139" s="209">
        <v>240</v>
      </c>
      <c r="E139" s="377">
        <f t="shared" si="1"/>
        <v>96521.06</v>
      </c>
      <c r="F139" s="375"/>
      <c r="G139" s="371"/>
      <c r="H139" s="358"/>
      <c r="I139" s="374"/>
      <c r="J139" s="358">
        <v>96521.06</v>
      </c>
    </row>
    <row r="140" spans="1:10" s="21" customFormat="1" ht="37.35" customHeight="1" x14ac:dyDescent="0.3">
      <c r="A140" s="283" t="s">
        <v>387</v>
      </c>
      <c r="B140" s="210" t="s">
        <v>589</v>
      </c>
      <c r="C140" s="211">
        <v>3040072660</v>
      </c>
      <c r="D140" s="211"/>
      <c r="E140" s="358">
        <f t="shared" si="1"/>
        <v>276513.11</v>
      </c>
      <c r="F140" s="367"/>
      <c r="G140" s="371"/>
      <c r="H140" s="358"/>
      <c r="I140" s="374"/>
      <c r="J140" s="358">
        <v>276513.11</v>
      </c>
    </row>
    <row r="141" spans="1:10" s="21" customFormat="1" ht="15.6" x14ac:dyDescent="0.3">
      <c r="A141" s="278" t="s">
        <v>352</v>
      </c>
      <c r="B141" s="210" t="s">
        <v>589</v>
      </c>
      <c r="C141" s="211">
        <v>3040072660</v>
      </c>
      <c r="D141" s="211">
        <v>800</v>
      </c>
      <c r="E141" s="358">
        <f t="shared" si="1"/>
        <v>276513.11</v>
      </c>
      <c r="F141" s="367"/>
      <c r="G141" s="371"/>
      <c r="H141" s="358"/>
      <c r="I141" s="374"/>
      <c r="J141" s="358">
        <v>276513.11</v>
      </c>
    </row>
    <row r="142" spans="1:10" s="21" customFormat="1" ht="31.95" customHeight="1" x14ac:dyDescent="0.3">
      <c r="A142" s="283" t="s">
        <v>590</v>
      </c>
      <c r="B142" s="210" t="s">
        <v>589</v>
      </c>
      <c r="C142" s="211">
        <v>3040072660</v>
      </c>
      <c r="D142" s="211">
        <v>810</v>
      </c>
      <c r="E142" s="358">
        <f t="shared" si="1"/>
        <v>276513.11</v>
      </c>
      <c r="F142" s="367"/>
      <c r="G142" s="371"/>
      <c r="H142" s="358"/>
      <c r="I142" s="374"/>
      <c r="J142" s="358">
        <v>276513.11</v>
      </c>
    </row>
    <row r="143" spans="1:10" s="21" customFormat="1" ht="15.6" x14ac:dyDescent="0.25">
      <c r="A143" s="268" t="s">
        <v>388</v>
      </c>
      <c r="B143" s="200" t="s">
        <v>591</v>
      </c>
      <c r="C143" s="201"/>
      <c r="D143" s="202"/>
      <c r="E143" s="361">
        <f t="shared" si="1"/>
        <v>982083.16</v>
      </c>
      <c r="F143" s="400"/>
      <c r="G143" s="385"/>
      <c r="H143" s="357"/>
      <c r="I143" s="387"/>
      <c r="J143" s="357">
        <v>982083.16</v>
      </c>
    </row>
    <row r="144" spans="1:10" s="21" customFormat="1" ht="20.100000000000001" customHeight="1" x14ac:dyDescent="0.25">
      <c r="A144" s="269" t="s">
        <v>389</v>
      </c>
      <c r="B144" s="203" t="s">
        <v>591</v>
      </c>
      <c r="C144" s="203">
        <v>3030000000</v>
      </c>
      <c r="D144" s="204"/>
      <c r="E144" s="358">
        <f t="shared" si="1"/>
        <v>982083.16</v>
      </c>
      <c r="F144" s="367"/>
      <c r="G144" s="371"/>
      <c r="H144" s="358"/>
      <c r="I144" s="374"/>
      <c r="J144" s="358">
        <v>982083.16</v>
      </c>
    </row>
    <row r="145" spans="1:10" s="21" customFormat="1" ht="17.399999999999999" customHeight="1" x14ac:dyDescent="0.25">
      <c r="A145" s="269" t="s">
        <v>390</v>
      </c>
      <c r="B145" s="203" t="s">
        <v>591</v>
      </c>
      <c r="C145" s="203">
        <v>3030000210</v>
      </c>
      <c r="D145" s="204"/>
      <c r="E145" s="358">
        <f t="shared" ref="E145:E235" si="2">SUM(F145:J145)</f>
        <v>8600</v>
      </c>
      <c r="F145" s="367"/>
      <c r="G145" s="371"/>
      <c r="H145" s="358"/>
      <c r="I145" s="374"/>
      <c r="J145" s="358">
        <v>8600</v>
      </c>
    </row>
    <row r="146" spans="1:10" s="21" customFormat="1" ht="15.6" hidden="1" x14ac:dyDescent="0.25">
      <c r="A146" s="269" t="s">
        <v>391</v>
      </c>
      <c r="B146" s="203" t="s">
        <v>591</v>
      </c>
      <c r="C146" s="203" t="s">
        <v>592</v>
      </c>
      <c r="D146" s="204" t="s">
        <v>593</v>
      </c>
      <c r="E146" s="358">
        <f t="shared" si="2"/>
        <v>0</v>
      </c>
      <c r="F146" s="367"/>
      <c r="G146" s="371"/>
      <c r="H146" s="358"/>
      <c r="I146" s="374"/>
      <c r="J146" s="358"/>
    </row>
    <row r="147" spans="1:10" s="21" customFormat="1" ht="15.6" hidden="1" x14ac:dyDescent="0.25">
      <c r="A147" s="269" t="s">
        <v>392</v>
      </c>
      <c r="B147" s="203" t="s">
        <v>591</v>
      </c>
      <c r="C147" s="203" t="s">
        <v>592</v>
      </c>
      <c r="D147" s="204" t="s">
        <v>594</v>
      </c>
      <c r="E147" s="358">
        <f t="shared" si="2"/>
        <v>0</v>
      </c>
      <c r="F147" s="367"/>
      <c r="G147" s="371"/>
      <c r="H147" s="358"/>
      <c r="I147" s="374"/>
      <c r="J147" s="358"/>
    </row>
    <row r="148" spans="1:10" s="21" customFormat="1" ht="16.2" customHeight="1" x14ac:dyDescent="0.25">
      <c r="A148" s="269" t="s">
        <v>352</v>
      </c>
      <c r="B148" s="203" t="s">
        <v>591</v>
      </c>
      <c r="C148" s="203">
        <v>3030000210</v>
      </c>
      <c r="D148" s="204">
        <v>800</v>
      </c>
      <c r="E148" s="358">
        <f t="shared" si="2"/>
        <v>8600</v>
      </c>
      <c r="F148" s="367"/>
      <c r="G148" s="371"/>
      <c r="H148" s="358"/>
      <c r="I148" s="374"/>
      <c r="J148" s="358">
        <v>8600</v>
      </c>
    </row>
    <row r="149" spans="1:10" s="21" customFormat="1" ht="18.149999999999999" customHeight="1" x14ac:dyDescent="0.25">
      <c r="A149" s="269" t="s">
        <v>353</v>
      </c>
      <c r="B149" s="203" t="s">
        <v>591</v>
      </c>
      <c r="C149" s="203">
        <v>3030000210</v>
      </c>
      <c r="D149" s="204">
        <v>850</v>
      </c>
      <c r="E149" s="358">
        <f t="shared" si="2"/>
        <v>8600</v>
      </c>
      <c r="F149" s="367"/>
      <c r="G149" s="371"/>
      <c r="H149" s="358"/>
      <c r="I149" s="374"/>
      <c r="J149" s="358">
        <v>8600</v>
      </c>
    </row>
    <row r="150" spans="1:10" s="21" customFormat="1" ht="32.700000000000003" customHeight="1" x14ac:dyDescent="0.25">
      <c r="A150" s="269" t="s">
        <v>393</v>
      </c>
      <c r="B150" s="203" t="s">
        <v>591</v>
      </c>
      <c r="C150" s="203" t="s">
        <v>595</v>
      </c>
      <c r="D150" s="204"/>
      <c r="E150" s="358">
        <f t="shared" si="2"/>
        <v>973483.16</v>
      </c>
      <c r="F150" s="367"/>
      <c r="G150" s="371"/>
      <c r="H150" s="358"/>
      <c r="I150" s="374"/>
      <c r="J150" s="358">
        <v>973483.16</v>
      </c>
    </row>
    <row r="151" spans="1:10" s="21" customFormat="1" ht="19.649999999999999" customHeight="1" x14ac:dyDescent="0.25">
      <c r="A151" s="270" t="s">
        <v>349</v>
      </c>
      <c r="B151" s="203" t="s">
        <v>591</v>
      </c>
      <c r="C151" s="203" t="s">
        <v>595</v>
      </c>
      <c r="D151" s="204" t="s">
        <v>341</v>
      </c>
      <c r="E151" s="358">
        <f t="shared" si="2"/>
        <v>973483.16</v>
      </c>
      <c r="F151" s="367"/>
      <c r="G151" s="371"/>
      <c r="H151" s="358"/>
      <c r="I151" s="374"/>
      <c r="J151" s="358">
        <v>973483.16</v>
      </c>
    </row>
    <row r="152" spans="1:10" s="21" customFormat="1" ht="31.35" customHeight="1" x14ac:dyDescent="0.25">
      <c r="A152" s="269" t="s">
        <v>350</v>
      </c>
      <c r="B152" s="203" t="s">
        <v>591</v>
      </c>
      <c r="C152" s="203" t="s">
        <v>595</v>
      </c>
      <c r="D152" s="204" t="s">
        <v>596</v>
      </c>
      <c r="E152" s="358">
        <f t="shared" si="2"/>
        <v>973483.16</v>
      </c>
      <c r="F152" s="367"/>
      <c r="G152" s="371"/>
      <c r="H152" s="358"/>
      <c r="I152" s="374"/>
      <c r="J152" s="358">
        <v>973483.16</v>
      </c>
    </row>
    <row r="153" spans="1:10" s="21" customFormat="1" ht="19.649999999999999" customHeight="1" x14ac:dyDescent="0.25">
      <c r="A153" s="269" t="s">
        <v>394</v>
      </c>
      <c r="B153" s="205" t="s">
        <v>597</v>
      </c>
      <c r="C153" s="203"/>
      <c r="D153" s="204"/>
      <c r="E153" s="357">
        <f t="shared" si="2"/>
        <v>8257221.6600000001</v>
      </c>
      <c r="F153" s="369"/>
      <c r="G153" s="385"/>
      <c r="H153" s="357"/>
      <c r="I153" s="387"/>
      <c r="J153" s="357">
        <v>8257221.6600000001</v>
      </c>
    </row>
    <row r="154" spans="1:10" s="21" customFormat="1" ht="26.25" customHeight="1" x14ac:dyDescent="0.25">
      <c r="A154" s="269" t="s">
        <v>394</v>
      </c>
      <c r="B154" s="203" t="s">
        <v>597</v>
      </c>
      <c r="C154" s="203">
        <v>3150000000</v>
      </c>
      <c r="D154" s="204"/>
      <c r="E154" s="358">
        <f t="shared" si="2"/>
        <v>8257221.6600000001</v>
      </c>
      <c r="F154" s="367"/>
      <c r="G154" s="371"/>
      <c r="H154" s="358"/>
      <c r="I154" s="374"/>
      <c r="J154" s="358">
        <v>8257221.6600000001</v>
      </c>
    </row>
    <row r="155" spans="1:10" s="21" customFormat="1" ht="35.1" customHeight="1" x14ac:dyDescent="0.25">
      <c r="A155" s="270" t="s">
        <v>598</v>
      </c>
      <c r="B155" s="203" t="s">
        <v>597</v>
      </c>
      <c r="C155" s="203" t="s">
        <v>599</v>
      </c>
      <c r="D155" s="204"/>
      <c r="E155" s="358">
        <f t="shared" si="2"/>
        <v>3299703.1</v>
      </c>
      <c r="F155" s="367"/>
      <c r="G155" s="371"/>
      <c r="H155" s="358"/>
      <c r="I155" s="374"/>
      <c r="J155" s="358">
        <v>3299703.1</v>
      </c>
    </row>
    <row r="156" spans="1:10" s="21" customFormat="1" ht="28.2" customHeight="1" x14ac:dyDescent="0.25">
      <c r="A156" s="273" t="s">
        <v>349</v>
      </c>
      <c r="B156" s="247" t="s">
        <v>597</v>
      </c>
      <c r="C156" s="203" t="s">
        <v>599</v>
      </c>
      <c r="D156" s="209">
        <v>200</v>
      </c>
      <c r="E156" s="358">
        <f t="shared" si="2"/>
        <v>3299703.1</v>
      </c>
      <c r="F156" s="367"/>
      <c r="G156" s="371"/>
      <c r="H156" s="358"/>
      <c r="I156" s="374"/>
      <c r="J156" s="358">
        <v>3299703.1</v>
      </c>
    </row>
    <row r="157" spans="1:10" s="21" customFormat="1" ht="22.8" customHeight="1" x14ac:dyDescent="0.25">
      <c r="A157" s="273" t="s">
        <v>350</v>
      </c>
      <c r="B157" s="225" t="s">
        <v>597</v>
      </c>
      <c r="C157" s="203" t="s">
        <v>599</v>
      </c>
      <c r="D157" s="204">
        <v>240</v>
      </c>
      <c r="E157" s="358">
        <f t="shared" si="2"/>
        <v>3299703.1</v>
      </c>
      <c r="F157" s="367"/>
      <c r="G157" s="385"/>
      <c r="H157" s="357"/>
      <c r="I157" s="387"/>
      <c r="J157" s="358">
        <v>3299703.1</v>
      </c>
    </row>
    <row r="158" spans="1:10" s="21" customFormat="1" ht="1.2" hidden="1" customHeight="1" x14ac:dyDescent="0.25">
      <c r="A158" s="271" t="s">
        <v>395</v>
      </c>
      <c r="B158" s="225" t="s">
        <v>600</v>
      </c>
      <c r="C158" s="203" t="s">
        <v>601</v>
      </c>
      <c r="D158" s="204"/>
      <c r="E158" s="358">
        <f t="shared" si="2"/>
        <v>0</v>
      </c>
      <c r="F158" s="367"/>
      <c r="G158" s="385"/>
      <c r="H158" s="357"/>
      <c r="I158" s="387"/>
      <c r="J158" s="358"/>
    </row>
    <row r="159" spans="1:10" s="21" customFormat="1" ht="23.4" hidden="1" customHeight="1" x14ac:dyDescent="0.25">
      <c r="A159" s="271" t="s">
        <v>349</v>
      </c>
      <c r="B159" s="225" t="s">
        <v>597</v>
      </c>
      <c r="C159" s="203" t="s">
        <v>601</v>
      </c>
      <c r="D159" s="204"/>
      <c r="E159" s="358">
        <f t="shared" si="2"/>
        <v>0</v>
      </c>
      <c r="F159" s="367"/>
      <c r="G159" s="385"/>
      <c r="H159" s="357"/>
      <c r="I159" s="387"/>
      <c r="J159" s="358"/>
    </row>
    <row r="160" spans="1:10" s="21" customFormat="1" ht="23.4" hidden="1" customHeight="1" x14ac:dyDescent="0.25">
      <c r="A160" s="271" t="s">
        <v>350</v>
      </c>
      <c r="B160" s="225" t="s">
        <v>597</v>
      </c>
      <c r="C160" s="203" t="s">
        <v>601</v>
      </c>
      <c r="D160" s="204"/>
      <c r="E160" s="358">
        <f t="shared" si="2"/>
        <v>0</v>
      </c>
      <c r="F160" s="367"/>
      <c r="G160" s="385"/>
      <c r="H160" s="357"/>
      <c r="I160" s="387"/>
      <c r="J160" s="358"/>
    </row>
    <row r="161" spans="1:10" s="21" customFormat="1" ht="33" hidden="1" customHeight="1" x14ac:dyDescent="0.25">
      <c r="A161" s="273" t="s">
        <v>602</v>
      </c>
      <c r="B161" s="225" t="s">
        <v>597</v>
      </c>
      <c r="C161" s="203" t="s">
        <v>603</v>
      </c>
      <c r="D161" s="204"/>
      <c r="E161" s="358">
        <f t="shared" si="2"/>
        <v>0</v>
      </c>
      <c r="F161" s="367"/>
      <c r="G161" s="385"/>
      <c r="H161" s="357"/>
      <c r="I161" s="387"/>
      <c r="J161" s="358"/>
    </row>
    <row r="162" spans="1:10" s="21" customFormat="1" ht="23.4" hidden="1" customHeight="1" x14ac:dyDescent="0.25">
      <c r="A162" s="273" t="s">
        <v>349</v>
      </c>
      <c r="B162" s="225" t="s">
        <v>597</v>
      </c>
      <c r="C162" s="203" t="s">
        <v>603</v>
      </c>
      <c r="D162" s="204" t="s">
        <v>341</v>
      </c>
      <c r="E162" s="358">
        <f t="shared" si="2"/>
        <v>0</v>
      </c>
      <c r="F162" s="367"/>
      <c r="G162" s="385"/>
      <c r="H162" s="357"/>
      <c r="I162" s="387"/>
      <c r="J162" s="358"/>
    </row>
    <row r="163" spans="1:10" s="21" customFormat="1" ht="23.4" hidden="1" customHeight="1" x14ac:dyDescent="0.25">
      <c r="A163" s="273" t="s">
        <v>350</v>
      </c>
      <c r="B163" s="225" t="s">
        <v>597</v>
      </c>
      <c r="C163" s="203" t="s">
        <v>603</v>
      </c>
      <c r="D163" s="204" t="s">
        <v>596</v>
      </c>
      <c r="E163" s="358">
        <f t="shared" si="2"/>
        <v>0</v>
      </c>
      <c r="F163" s="367"/>
      <c r="G163" s="385"/>
      <c r="H163" s="357"/>
      <c r="I163" s="387"/>
      <c r="J163" s="358"/>
    </row>
    <row r="164" spans="1:10" s="21" customFormat="1" ht="54.9" customHeight="1" x14ac:dyDescent="0.3">
      <c r="A164" s="288" t="s">
        <v>604</v>
      </c>
      <c r="B164" s="248" t="s">
        <v>597</v>
      </c>
      <c r="C164" s="211" t="s">
        <v>605</v>
      </c>
      <c r="D164" s="211"/>
      <c r="E164" s="358">
        <f t="shared" si="2"/>
        <v>500801.35</v>
      </c>
      <c r="F164" s="371"/>
      <c r="G164" s="358"/>
      <c r="H164" s="358"/>
      <c r="I164" s="374"/>
      <c r="J164" s="358">
        <v>500801.35</v>
      </c>
    </row>
    <row r="165" spans="1:10" s="21" customFormat="1" ht="15.9" customHeight="1" x14ac:dyDescent="0.3">
      <c r="A165" s="292" t="s">
        <v>349</v>
      </c>
      <c r="B165" s="210" t="s">
        <v>597</v>
      </c>
      <c r="C165" s="211" t="s">
        <v>605</v>
      </c>
      <c r="D165" s="211">
        <v>200</v>
      </c>
      <c r="E165" s="358">
        <f t="shared" si="2"/>
        <v>500801.35</v>
      </c>
      <c r="F165" s="371"/>
      <c r="G165" s="358"/>
      <c r="H165" s="358"/>
      <c r="I165" s="374"/>
      <c r="J165" s="358">
        <v>500801.35</v>
      </c>
    </row>
    <row r="166" spans="1:10" s="21" customFormat="1" ht="15.9" customHeight="1" x14ac:dyDescent="0.3">
      <c r="A166" s="278" t="s">
        <v>350</v>
      </c>
      <c r="B166" s="210" t="s">
        <v>597</v>
      </c>
      <c r="C166" s="211" t="s">
        <v>605</v>
      </c>
      <c r="D166" s="211">
        <v>240</v>
      </c>
      <c r="E166" s="358">
        <f t="shared" si="2"/>
        <v>500801.35</v>
      </c>
      <c r="F166" s="371"/>
      <c r="G166" s="358"/>
      <c r="H166" s="358"/>
      <c r="I166" s="374"/>
      <c r="J166" s="358">
        <v>500801.35</v>
      </c>
    </row>
    <row r="167" spans="1:10" s="21" customFormat="1" ht="38.25" customHeight="1" x14ac:dyDescent="0.3">
      <c r="A167" s="285" t="s">
        <v>606</v>
      </c>
      <c r="B167" s="203" t="s">
        <v>597</v>
      </c>
      <c r="C167" s="211" t="s">
        <v>607</v>
      </c>
      <c r="D167" s="204"/>
      <c r="E167" s="358">
        <f t="shared" si="2"/>
        <v>1581632.22</v>
      </c>
      <c r="F167" s="371"/>
      <c r="G167" s="358"/>
      <c r="H167" s="358"/>
      <c r="I167" s="374"/>
      <c r="J167" s="358">
        <v>1581632.22</v>
      </c>
    </row>
    <row r="168" spans="1:10" s="21" customFormat="1" ht="15.9" customHeight="1" x14ac:dyDescent="0.3">
      <c r="A168" s="270" t="s">
        <v>349</v>
      </c>
      <c r="B168" s="208" t="s">
        <v>597</v>
      </c>
      <c r="C168" s="211" t="s">
        <v>607</v>
      </c>
      <c r="D168" s="209">
        <v>200</v>
      </c>
      <c r="E168" s="358">
        <f t="shared" si="2"/>
        <v>1581632.22</v>
      </c>
      <c r="F168" s="371"/>
      <c r="G168" s="358"/>
      <c r="H168" s="358"/>
      <c r="I168" s="374"/>
      <c r="J168" s="358">
        <v>1581632.22</v>
      </c>
    </row>
    <row r="169" spans="1:10" s="21" customFormat="1" ht="15.9" customHeight="1" x14ac:dyDescent="0.3">
      <c r="A169" s="270" t="s">
        <v>350</v>
      </c>
      <c r="B169" s="208" t="s">
        <v>597</v>
      </c>
      <c r="C169" s="213" t="s">
        <v>607</v>
      </c>
      <c r="D169" s="209">
        <v>240</v>
      </c>
      <c r="E169" s="377">
        <f t="shared" si="2"/>
        <v>1581632.22</v>
      </c>
      <c r="F169" s="371"/>
      <c r="G169" s="358"/>
      <c r="H169" s="358"/>
      <c r="I169" s="374"/>
      <c r="J169" s="358">
        <v>1581632.22</v>
      </c>
    </row>
    <row r="170" spans="1:10" s="21" customFormat="1" ht="47.4" customHeight="1" x14ac:dyDescent="0.3">
      <c r="A170" s="277" t="s">
        <v>608</v>
      </c>
      <c r="B170" s="221" t="s">
        <v>597</v>
      </c>
      <c r="C170" s="211" t="s">
        <v>609</v>
      </c>
      <c r="D170" s="210"/>
      <c r="E170" s="358">
        <f t="shared" si="2"/>
        <v>2444112.85</v>
      </c>
      <c r="F170" s="371"/>
      <c r="G170" s="358"/>
      <c r="H170" s="358"/>
      <c r="I170" s="374"/>
      <c r="J170" s="358">
        <v>2444112.85</v>
      </c>
    </row>
    <row r="171" spans="1:10" s="21" customFormat="1" ht="15.9" customHeight="1" x14ac:dyDescent="0.3">
      <c r="A171" s="277" t="s">
        <v>349</v>
      </c>
      <c r="B171" s="221" t="s">
        <v>597</v>
      </c>
      <c r="C171" s="211" t="s">
        <v>609</v>
      </c>
      <c r="D171" s="210">
        <v>200</v>
      </c>
      <c r="E171" s="358">
        <f t="shared" si="2"/>
        <v>2444112.85</v>
      </c>
      <c r="F171" s="371"/>
      <c r="G171" s="358"/>
      <c r="H171" s="358"/>
      <c r="I171" s="374"/>
      <c r="J171" s="358">
        <v>2444112.85</v>
      </c>
    </row>
    <row r="172" spans="1:10" s="21" customFormat="1" ht="15.9" customHeight="1" x14ac:dyDescent="0.3">
      <c r="A172" s="277" t="s">
        <v>350</v>
      </c>
      <c r="B172" s="221" t="s">
        <v>597</v>
      </c>
      <c r="C172" s="211" t="s">
        <v>609</v>
      </c>
      <c r="D172" s="210">
        <v>240</v>
      </c>
      <c r="E172" s="358">
        <f t="shared" si="2"/>
        <v>2444112.85</v>
      </c>
      <c r="F172" s="371"/>
      <c r="G172" s="358"/>
      <c r="H172" s="358"/>
      <c r="I172" s="374"/>
      <c r="J172" s="358">
        <v>2444112.85</v>
      </c>
    </row>
    <row r="173" spans="1:10" s="21" customFormat="1" ht="15.9" customHeight="1" x14ac:dyDescent="0.3">
      <c r="A173" s="277" t="s">
        <v>396</v>
      </c>
      <c r="B173" s="221" t="s">
        <v>597</v>
      </c>
      <c r="C173" s="211" t="s">
        <v>610</v>
      </c>
      <c r="D173" s="210"/>
      <c r="E173" s="358">
        <f t="shared" si="2"/>
        <v>430972.14</v>
      </c>
      <c r="F173" s="371"/>
      <c r="G173" s="358"/>
      <c r="H173" s="358"/>
      <c r="I173" s="374"/>
      <c r="J173" s="358">
        <v>430972.14</v>
      </c>
    </row>
    <row r="174" spans="1:10" s="21" customFormat="1" ht="15.9" customHeight="1" x14ac:dyDescent="0.3">
      <c r="A174" s="277" t="s">
        <v>397</v>
      </c>
      <c r="B174" s="221" t="s">
        <v>597</v>
      </c>
      <c r="C174" s="211" t="s">
        <v>611</v>
      </c>
      <c r="D174" s="210"/>
      <c r="E174" s="358">
        <f t="shared" si="2"/>
        <v>430972.14</v>
      </c>
      <c r="F174" s="371"/>
      <c r="G174" s="358"/>
      <c r="H174" s="358"/>
      <c r="I174" s="374"/>
      <c r="J174" s="358">
        <v>430972.14</v>
      </c>
    </row>
    <row r="175" spans="1:10" s="21" customFormat="1" ht="15.9" customHeight="1" x14ac:dyDescent="0.3">
      <c r="A175" s="277" t="s">
        <v>349</v>
      </c>
      <c r="B175" s="221" t="s">
        <v>597</v>
      </c>
      <c r="C175" s="211" t="s">
        <v>611</v>
      </c>
      <c r="D175" s="210" t="s">
        <v>341</v>
      </c>
      <c r="E175" s="358">
        <f t="shared" si="2"/>
        <v>430972.14</v>
      </c>
      <c r="F175" s="371"/>
      <c r="G175" s="358"/>
      <c r="H175" s="358"/>
      <c r="I175" s="374"/>
      <c r="J175" s="358">
        <v>430972.14</v>
      </c>
    </row>
    <row r="176" spans="1:10" s="21" customFormat="1" ht="15.9" customHeight="1" x14ac:dyDescent="0.3">
      <c r="A176" s="277" t="s">
        <v>350</v>
      </c>
      <c r="B176" s="221" t="s">
        <v>597</v>
      </c>
      <c r="C176" s="211" t="s">
        <v>611</v>
      </c>
      <c r="D176" s="210" t="s">
        <v>596</v>
      </c>
      <c r="E176" s="358">
        <f t="shared" si="2"/>
        <v>430972.14</v>
      </c>
      <c r="F176" s="371"/>
      <c r="G176" s="358"/>
      <c r="H176" s="358"/>
      <c r="I176" s="374"/>
      <c r="J176" s="358">
        <v>430972.14</v>
      </c>
    </row>
    <row r="177" spans="1:10" s="21" customFormat="1" ht="15.9" customHeight="1" x14ac:dyDescent="0.25">
      <c r="A177" s="286" t="s">
        <v>398</v>
      </c>
      <c r="B177" s="200" t="s">
        <v>612</v>
      </c>
      <c r="C177" s="200"/>
      <c r="D177" s="222"/>
      <c r="E177" s="361">
        <f t="shared" si="2"/>
        <v>547241.1</v>
      </c>
      <c r="F177" s="385"/>
      <c r="G177" s="357"/>
      <c r="H177" s="357"/>
      <c r="I177" s="387"/>
      <c r="J177" s="357">
        <v>547241.1</v>
      </c>
    </row>
    <row r="178" spans="1:10" s="21" customFormat="1" ht="15.9" customHeight="1" x14ac:dyDescent="0.25">
      <c r="A178" s="286" t="s">
        <v>613</v>
      </c>
      <c r="B178" s="201" t="s">
        <v>612</v>
      </c>
      <c r="C178" s="201">
        <v>3400000000</v>
      </c>
      <c r="D178" s="223"/>
      <c r="E178" s="372">
        <f t="shared" si="2"/>
        <v>540429.5</v>
      </c>
      <c r="F178" s="358"/>
      <c r="G178" s="358"/>
      <c r="H178" s="358"/>
      <c r="I178" s="374"/>
      <c r="J178" s="358">
        <v>540429.5</v>
      </c>
    </row>
    <row r="179" spans="1:10" s="21" customFormat="1" ht="15.9" customHeight="1" x14ac:dyDescent="0.25">
      <c r="A179" s="275" t="s">
        <v>399</v>
      </c>
      <c r="B179" s="203" t="s">
        <v>612</v>
      </c>
      <c r="C179" s="203">
        <v>3400000410</v>
      </c>
      <c r="D179" s="207"/>
      <c r="E179" s="358">
        <f t="shared" si="2"/>
        <v>360429.5</v>
      </c>
      <c r="F179" s="358"/>
      <c r="G179" s="358"/>
      <c r="H179" s="358"/>
      <c r="I179" s="374"/>
      <c r="J179" s="358">
        <v>360429.5</v>
      </c>
    </row>
    <row r="180" spans="1:10" s="21" customFormat="1" ht="15.9" customHeight="1" x14ac:dyDescent="0.25">
      <c r="A180" s="275" t="s">
        <v>349</v>
      </c>
      <c r="B180" s="203" t="s">
        <v>612</v>
      </c>
      <c r="C180" s="203">
        <v>3400000410</v>
      </c>
      <c r="D180" s="207">
        <v>200</v>
      </c>
      <c r="E180" s="358">
        <f t="shared" si="2"/>
        <v>360429.5</v>
      </c>
      <c r="F180" s="358"/>
      <c r="G180" s="358"/>
      <c r="H180" s="358"/>
      <c r="I180" s="374"/>
      <c r="J180" s="358">
        <v>360429.5</v>
      </c>
    </row>
    <row r="181" spans="1:10" s="21" customFormat="1" ht="15.9" customHeight="1" x14ac:dyDescent="0.25">
      <c r="A181" s="275" t="s">
        <v>350</v>
      </c>
      <c r="B181" s="203" t="s">
        <v>612</v>
      </c>
      <c r="C181" s="203">
        <v>3400000410</v>
      </c>
      <c r="D181" s="207">
        <v>240</v>
      </c>
      <c r="E181" s="358">
        <f t="shared" si="2"/>
        <v>360429.5</v>
      </c>
      <c r="F181" s="358"/>
      <c r="G181" s="358"/>
      <c r="H181" s="358"/>
      <c r="I181" s="374"/>
      <c r="J181" s="358">
        <v>360429.5</v>
      </c>
    </row>
    <row r="182" spans="1:10" s="21" customFormat="1" ht="15.9" customHeight="1" x14ac:dyDescent="0.25">
      <c r="A182" s="275" t="s">
        <v>400</v>
      </c>
      <c r="B182" s="203" t="s">
        <v>612</v>
      </c>
      <c r="C182" s="203" t="s">
        <v>614</v>
      </c>
      <c r="D182" s="207"/>
      <c r="E182" s="358">
        <f t="shared" si="2"/>
        <v>180000</v>
      </c>
      <c r="F182" s="358"/>
      <c r="G182" s="358"/>
      <c r="H182" s="358"/>
      <c r="I182" s="374"/>
      <c r="J182" s="358">
        <v>180000</v>
      </c>
    </row>
    <row r="183" spans="1:10" s="21" customFormat="1" ht="15.9" customHeight="1" x14ac:dyDescent="0.25">
      <c r="A183" s="275" t="s">
        <v>349</v>
      </c>
      <c r="B183" s="203" t="s">
        <v>612</v>
      </c>
      <c r="C183" s="203" t="s">
        <v>614</v>
      </c>
      <c r="D183" s="207">
        <v>200</v>
      </c>
      <c r="E183" s="358">
        <f t="shared" si="2"/>
        <v>180000</v>
      </c>
      <c r="F183" s="358"/>
      <c r="G183" s="358"/>
      <c r="H183" s="358"/>
      <c r="I183" s="374"/>
      <c r="J183" s="358">
        <v>180000</v>
      </c>
    </row>
    <row r="184" spans="1:10" s="21" customFormat="1" ht="15.9" customHeight="1" x14ac:dyDescent="0.25">
      <c r="A184" s="275" t="s">
        <v>350</v>
      </c>
      <c r="B184" s="203" t="s">
        <v>612</v>
      </c>
      <c r="C184" s="203" t="s">
        <v>614</v>
      </c>
      <c r="D184" s="207">
        <v>240</v>
      </c>
      <c r="E184" s="358">
        <f t="shared" si="2"/>
        <v>180000</v>
      </c>
      <c r="F184" s="358"/>
      <c r="G184" s="358"/>
      <c r="H184" s="358"/>
      <c r="I184" s="374"/>
      <c r="J184" s="358">
        <v>180000</v>
      </c>
    </row>
    <row r="185" spans="1:10" s="21" customFormat="1" ht="15.9" customHeight="1" x14ac:dyDescent="0.3">
      <c r="A185" s="278" t="s">
        <v>401</v>
      </c>
      <c r="B185" s="210" t="s">
        <v>612</v>
      </c>
      <c r="C185" s="211">
        <v>8000000000</v>
      </c>
      <c r="D185" s="211"/>
      <c r="E185" s="376">
        <f t="shared" si="2"/>
        <v>6811.6</v>
      </c>
      <c r="F185" s="377"/>
      <c r="G185" s="377"/>
      <c r="H185" s="377"/>
      <c r="I185" s="389"/>
      <c r="J185" s="358">
        <v>6811.6</v>
      </c>
    </row>
    <row r="186" spans="1:10" s="21" customFormat="1" ht="27.15" customHeight="1" x14ac:dyDescent="0.3">
      <c r="A186" s="277" t="s">
        <v>615</v>
      </c>
      <c r="B186" s="210" t="s">
        <v>612</v>
      </c>
      <c r="C186" s="211">
        <v>8000010000</v>
      </c>
      <c r="D186" s="211"/>
      <c r="E186" s="376">
        <f t="shared" si="2"/>
        <v>6811.6</v>
      </c>
      <c r="F186" s="377"/>
      <c r="G186" s="377"/>
      <c r="H186" s="377"/>
      <c r="I186" s="389"/>
      <c r="J186" s="358">
        <v>6811.6</v>
      </c>
    </row>
    <row r="187" spans="1:10" s="21" customFormat="1" ht="15.9" customHeight="1" x14ac:dyDescent="0.3">
      <c r="A187" s="278" t="s">
        <v>349</v>
      </c>
      <c r="B187" s="210" t="s">
        <v>612</v>
      </c>
      <c r="C187" s="211">
        <v>8000010000</v>
      </c>
      <c r="D187" s="211">
        <v>200</v>
      </c>
      <c r="E187" s="376">
        <f t="shared" si="2"/>
        <v>6811.6</v>
      </c>
      <c r="F187" s="377"/>
      <c r="G187" s="377"/>
      <c r="H187" s="377"/>
      <c r="I187" s="389"/>
      <c r="J187" s="358">
        <v>6811.6</v>
      </c>
    </row>
    <row r="188" spans="1:10" s="21" customFormat="1" ht="15.9" customHeight="1" thickBot="1" x14ac:dyDescent="0.35">
      <c r="A188" s="279" t="s">
        <v>350</v>
      </c>
      <c r="B188" s="212" t="s">
        <v>612</v>
      </c>
      <c r="C188" s="213">
        <v>8000010000</v>
      </c>
      <c r="D188" s="213">
        <v>240</v>
      </c>
      <c r="E188" s="376">
        <f t="shared" si="2"/>
        <v>6811.6</v>
      </c>
      <c r="F188" s="377"/>
      <c r="G188" s="377"/>
      <c r="H188" s="377"/>
      <c r="I188" s="389"/>
      <c r="J188" s="399">
        <v>6811.6</v>
      </c>
    </row>
    <row r="189" spans="1:10" s="21" customFormat="1" ht="23.4" customHeight="1" thickBot="1" x14ac:dyDescent="0.3">
      <c r="A189" s="267" t="s">
        <v>616</v>
      </c>
      <c r="B189" s="198" t="s">
        <v>617</v>
      </c>
      <c r="C189" s="198"/>
      <c r="D189" s="199"/>
      <c r="E189" s="359">
        <f t="shared" si="2"/>
        <v>127301467.50999999</v>
      </c>
      <c r="F189" s="359">
        <f>F190+F201+F230</f>
        <v>0</v>
      </c>
      <c r="G189" s="359">
        <f>G190+G201+G230</f>
        <v>0</v>
      </c>
      <c r="H189" s="359">
        <f>H190+H201+H230</f>
        <v>0</v>
      </c>
      <c r="I189" s="359">
        <f>I190+I201+I230</f>
        <v>0</v>
      </c>
      <c r="J189" s="360">
        <f>J190+J201+J230</f>
        <v>127301467.50999999</v>
      </c>
    </row>
    <row r="190" spans="1:10" s="21" customFormat="1" ht="15.9" customHeight="1" x14ac:dyDescent="0.25">
      <c r="A190" s="268" t="s">
        <v>402</v>
      </c>
      <c r="B190" s="200" t="s">
        <v>618</v>
      </c>
      <c r="C190" s="200"/>
      <c r="D190" s="224"/>
      <c r="E190" s="361">
        <f t="shared" si="2"/>
        <v>362420.83</v>
      </c>
      <c r="F190" s="400"/>
      <c r="G190" s="392"/>
      <c r="H190" s="372"/>
      <c r="I190" s="373"/>
      <c r="J190" s="402">
        <v>362420.83</v>
      </c>
    </row>
    <row r="191" spans="1:10" s="21" customFormat="1" ht="15.9" customHeight="1" x14ac:dyDescent="0.25">
      <c r="A191" s="269" t="s">
        <v>403</v>
      </c>
      <c r="B191" s="203" t="s">
        <v>618</v>
      </c>
      <c r="C191" s="203">
        <v>3600000000</v>
      </c>
      <c r="D191" s="204"/>
      <c r="E191" s="358">
        <f t="shared" si="2"/>
        <v>362420.83</v>
      </c>
      <c r="F191" s="367"/>
      <c r="G191" s="371"/>
      <c r="H191" s="358"/>
      <c r="I191" s="374"/>
      <c r="J191" s="358">
        <v>362420.83</v>
      </c>
    </row>
    <row r="192" spans="1:10" s="22" customFormat="1" ht="15.9" customHeight="1" x14ac:dyDescent="0.3">
      <c r="A192" s="269" t="s">
        <v>404</v>
      </c>
      <c r="B192" s="203" t="s">
        <v>618</v>
      </c>
      <c r="C192" s="203">
        <v>3600001510</v>
      </c>
      <c r="D192" s="204"/>
      <c r="E192" s="358">
        <f t="shared" si="2"/>
        <v>159635.45000000001</v>
      </c>
      <c r="F192" s="367"/>
      <c r="G192" s="385"/>
      <c r="H192" s="357"/>
      <c r="I192" s="387"/>
      <c r="J192" s="358">
        <v>159635.45000000001</v>
      </c>
    </row>
    <row r="193" spans="1:10" s="21" customFormat="1" ht="15.6" x14ac:dyDescent="0.25">
      <c r="A193" s="269" t="s">
        <v>349</v>
      </c>
      <c r="B193" s="203" t="s">
        <v>618</v>
      </c>
      <c r="C193" s="203">
        <v>3600001510</v>
      </c>
      <c r="D193" s="204">
        <v>200</v>
      </c>
      <c r="E193" s="358">
        <f t="shared" si="2"/>
        <v>159635.45000000001</v>
      </c>
      <c r="F193" s="367"/>
      <c r="G193" s="371"/>
      <c r="H193" s="358"/>
      <c r="I193" s="374"/>
      <c r="J193" s="358">
        <v>159635.45000000001</v>
      </c>
    </row>
    <row r="194" spans="1:10" s="21" customFormat="1" ht="15.6" x14ac:dyDescent="0.25">
      <c r="A194" s="269" t="s">
        <v>350</v>
      </c>
      <c r="B194" s="203" t="s">
        <v>618</v>
      </c>
      <c r="C194" s="203">
        <v>3600001510</v>
      </c>
      <c r="D194" s="204">
        <v>240</v>
      </c>
      <c r="E194" s="358">
        <f t="shared" si="2"/>
        <v>159635.45000000001</v>
      </c>
      <c r="F194" s="367"/>
      <c r="G194" s="371"/>
      <c r="H194" s="358"/>
      <c r="I194" s="374"/>
      <c r="J194" s="358">
        <v>159635.45000000001</v>
      </c>
    </row>
    <row r="195" spans="1:10" s="21" customFormat="1" ht="33.9" customHeight="1" x14ac:dyDescent="0.25">
      <c r="A195" s="269" t="s">
        <v>405</v>
      </c>
      <c r="B195" s="203" t="s">
        <v>618</v>
      </c>
      <c r="C195" s="203">
        <v>3600001520</v>
      </c>
      <c r="D195" s="204"/>
      <c r="E195" s="358">
        <f t="shared" si="2"/>
        <v>195985.38</v>
      </c>
      <c r="F195" s="367"/>
      <c r="G195" s="371"/>
      <c r="H195" s="358"/>
      <c r="I195" s="374"/>
      <c r="J195" s="358">
        <v>195985.38</v>
      </c>
    </row>
    <row r="196" spans="1:10" s="21" customFormat="1" ht="16.350000000000001" customHeight="1" x14ac:dyDescent="0.25">
      <c r="A196" s="270" t="s">
        <v>349</v>
      </c>
      <c r="B196" s="203" t="s">
        <v>618</v>
      </c>
      <c r="C196" s="203">
        <v>3600001520</v>
      </c>
      <c r="D196" s="204">
        <v>200</v>
      </c>
      <c r="E196" s="358">
        <f t="shared" si="2"/>
        <v>195985.38</v>
      </c>
      <c r="F196" s="367"/>
      <c r="G196" s="371"/>
      <c r="H196" s="358"/>
      <c r="I196" s="374"/>
      <c r="J196" s="358">
        <v>195985.38</v>
      </c>
    </row>
    <row r="197" spans="1:10" s="21" customFormat="1" ht="15.9" customHeight="1" x14ac:dyDescent="0.25">
      <c r="A197" s="273" t="s">
        <v>350</v>
      </c>
      <c r="B197" s="225" t="s">
        <v>618</v>
      </c>
      <c r="C197" s="203">
        <v>3600001520</v>
      </c>
      <c r="D197" s="204">
        <v>240</v>
      </c>
      <c r="E197" s="358">
        <f t="shared" si="2"/>
        <v>195985.38</v>
      </c>
      <c r="F197" s="367"/>
      <c r="G197" s="371"/>
      <c r="H197" s="358"/>
      <c r="I197" s="374"/>
      <c r="J197" s="358">
        <v>195985.38</v>
      </c>
    </row>
    <row r="198" spans="1:10" s="21" customFormat="1" ht="15.9" customHeight="1" x14ac:dyDescent="0.25">
      <c r="A198" s="273" t="s">
        <v>619</v>
      </c>
      <c r="B198" s="225" t="s">
        <v>618</v>
      </c>
      <c r="C198" s="203" t="s">
        <v>620</v>
      </c>
      <c r="D198" s="204"/>
      <c r="E198" s="358">
        <f t="shared" si="2"/>
        <v>6800</v>
      </c>
      <c r="F198" s="367"/>
      <c r="G198" s="371"/>
      <c r="H198" s="358"/>
      <c r="I198" s="374"/>
      <c r="J198" s="358">
        <v>6800</v>
      </c>
    </row>
    <row r="199" spans="1:10" s="21" customFormat="1" ht="15.9" customHeight="1" x14ac:dyDescent="0.25">
      <c r="A199" s="273" t="s">
        <v>352</v>
      </c>
      <c r="B199" s="225" t="s">
        <v>618</v>
      </c>
      <c r="C199" s="203" t="s">
        <v>620</v>
      </c>
      <c r="D199" s="204" t="s">
        <v>569</v>
      </c>
      <c r="E199" s="358">
        <f t="shared" si="2"/>
        <v>6800</v>
      </c>
      <c r="F199" s="367"/>
      <c r="G199" s="371"/>
      <c r="H199" s="358"/>
      <c r="I199" s="374"/>
      <c r="J199" s="358">
        <v>6800</v>
      </c>
    </row>
    <row r="200" spans="1:10" s="21" customFormat="1" ht="15.9" customHeight="1" x14ac:dyDescent="0.25">
      <c r="A200" s="273" t="s">
        <v>370</v>
      </c>
      <c r="B200" s="225" t="s">
        <v>618</v>
      </c>
      <c r="C200" s="203" t="s">
        <v>620</v>
      </c>
      <c r="D200" s="204" t="s">
        <v>570</v>
      </c>
      <c r="E200" s="358">
        <f t="shared" si="2"/>
        <v>6800</v>
      </c>
      <c r="F200" s="367"/>
      <c r="G200" s="371"/>
      <c r="H200" s="358"/>
      <c r="I200" s="374"/>
      <c r="J200" s="377">
        <v>6800</v>
      </c>
    </row>
    <row r="201" spans="1:10" s="21" customFormat="1" ht="15.9" customHeight="1" x14ac:dyDescent="0.25">
      <c r="A201" s="273" t="s">
        <v>406</v>
      </c>
      <c r="B201" s="226" t="s">
        <v>621</v>
      </c>
      <c r="C201" s="227"/>
      <c r="D201" s="228"/>
      <c r="E201" s="357">
        <f t="shared" si="2"/>
        <v>117570087.25</v>
      </c>
      <c r="F201" s="369"/>
      <c r="G201" s="371"/>
      <c r="H201" s="358"/>
      <c r="I201" s="374"/>
      <c r="J201" s="403">
        <v>117570087.25</v>
      </c>
    </row>
    <row r="202" spans="1:10" s="21" customFormat="1" ht="15.9" customHeight="1" x14ac:dyDescent="0.3">
      <c r="A202" s="287" t="s">
        <v>622</v>
      </c>
      <c r="B202" s="229" t="s">
        <v>621</v>
      </c>
      <c r="C202" s="230">
        <v>1020000000</v>
      </c>
      <c r="D202" s="230"/>
      <c r="E202" s="371">
        <f t="shared" si="2"/>
        <v>103633930</v>
      </c>
      <c r="F202" s="369"/>
      <c r="G202" s="371"/>
      <c r="H202" s="358"/>
      <c r="I202" s="374"/>
      <c r="J202" s="404">
        <v>103633930</v>
      </c>
    </row>
    <row r="203" spans="1:10" s="21" customFormat="1" ht="15.9" customHeight="1" x14ac:dyDescent="0.3">
      <c r="A203" s="287" t="s">
        <v>623</v>
      </c>
      <c r="B203" s="229" t="s">
        <v>621</v>
      </c>
      <c r="C203" s="230" t="s">
        <v>624</v>
      </c>
      <c r="D203" s="230"/>
      <c r="E203" s="371">
        <f t="shared" si="2"/>
        <v>103633930</v>
      </c>
      <c r="F203" s="369"/>
      <c r="G203" s="371"/>
      <c r="H203" s="358"/>
      <c r="I203" s="374"/>
      <c r="J203" s="404">
        <v>103633930</v>
      </c>
    </row>
    <row r="204" spans="1:10" s="21" customFormat="1" ht="41.4" customHeight="1" x14ac:dyDescent="0.3">
      <c r="A204" s="288" t="s">
        <v>625</v>
      </c>
      <c r="B204" s="229" t="s">
        <v>621</v>
      </c>
      <c r="C204" s="230" t="s">
        <v>626</v>
      </c>
      <c r="D204" s="230"/>
      <c r="E204" s="371">
        <f t="shared" si="2"/>
        <v>103633930</v>
      </c>
      <c r="F204" s="369"/>
      <c r="G204" s="371"/>
      <c r="H204" s="358"/>
      <c r="I204" s="374"/>
      <c r="J204" s="404">
        <v>103633930</v>
      </c>
    </row>
    <row r="205" spans="1:10" s="21" customFormat="1" ht="15.9" customHeight="1" x14ac:dyDescent="0.3">
      <c r="A205" s="287" t="s">
        <v>407</v>
      </c>
      <c r="B205" s="229" t="s">
        <v>621</v>
      </c>
      <c r="C205" s="230" t="s">
        <v>626</v>
      </c>
      <c r="D205" s="230">
        <v>400</v>
      </c>
      <c r="E205" s="371">
        <f t="shared" si="2"/>
        <v>103633930</v>
      </c>
      <c r="F205" s="369"/>
      <c r="G205" s="371"/>
      <c r="H205" s="358"/>
      <c r="I205" s="374"/>
      <c r="J205" s="404">
        <v>103633930</v>
      </c>
    </row>
    <row r="206" spans="1:10" s="21" customFormat="1" ht="15.9" customHeight="1" x14ac:dyDescent="0.3">
      <c r="A206" s="287" t="s">
        <v>408</v>
      </c>
      <c r="B206" s="231" t="s">
        <v>621</v>
      </c>
      <c r="C206" s="232" t="s">
        <v>626</v>
      </c>
      <c r="D206" s="232">
        <v>410</v>
      </c>
      <c r="E206" s="376">
        <f t="shared" si="2"/>
        <v>72417000.859999999</v>
      </c>
      <c r="F206" s="369"/>
      <c r="G206" s="371"/>
      <c r="H206" s="377"/>
      <c r="I206" s="389"/>
      <c r="J206" s="404">
        <v>72417000.859999999</v>
      </c>
    </row>
    <row r="207" spans="1:10" s="21" customFormat="1" ht="64.2" customHeight="1" x14ac:dyDescent="0.3">
      <c r="A207" s="289" t="s">
        <v>409</v>
      </c>
      <c r="B207" s="233" t="s">
        <v>621</v>
      </c>
      <c r="C207" s="230" t="s">
        <v>626</v>
      </c>
      <c r="D207" s="230">
        <v>460</v>
      </c>
      <c r="E207" s="404">
        <f t="shared" si="2"/>
        <v>31216929.140000001</v>
      </c>
      <c r="F207" s="386"/>
      <c r="G207" s="368"/>
      <c r="H207" s="404"/>
      <c r="I207" s="404"/>
      <c r="J207" s="404">
        <v>31216929.140000001</v>
      </c>
    </row>
    <row r="208" spans="1:10" s="21" customFormat="1" ht="15.9" customHeight="1" x14ac:dyDescent="0.25">
      <c r="A208" s="268" t="s">
        <v>410</v>
      </c>
      <c r="B208" s="201" t="s">
        <v>621</v>
      </c>
      <c r="C208" s="201">
        <v>3610000000</v>
      </c>
      <c r="D208" s="202"/>
      <c r="E208" s="392">
        <f t="shared" si="2"/>
        <v>13936157.25</v>
      </c>
      <c r="F208" s="367"/>
      <c r="G208" s="371"/>
      <c r="H208" s="372"/>
      <c r="I208" s="373"/>
      <c r="J208" s="372">
        <v>13936157.25</v>
      </c>
    </row>
    <row r="209" spans="1:10" s="22" customFormat="1" ht="15.6" x14ac:dyDescent="0.3">
      <c r="A209" s="268" t="s">
        <v>411</v>
      </c>
      <c r="B209" s="201" t="s">
        <v>621</v>
      </c>
      <c r="C209" s="201">
        <v>3610002510</v>
      </c>
      <c r="D209" s="202"/>
      <c r="E209" s="358">
        <f t="shared" si="2"/>
        <v>3996648.05</v>
      </c>
      <c r="F209" s="367"/>
      <c r="G209" s="371"/>
      <c r="H209" s="358"/>
      <c r="I209" s="374"/>
      <c r="J209" s="358">
        <v>3996648.05</v>
      </c>
    </row>
    <row r="210" spans="1:10" s="22" customFormat="1" ht="15.6" x14ac:dyDescent="0.3">
      <c r="A210" s="270" t="s">
        <v>349</v>
      </c>
      <c r="B210" s="208" t="s">
        <v>621</v>
      </c>
      <c r="C210" s="208">
        <v>3610002510</v>
      </c>
      <c r="D210" s="209">
        <v>200</v>
      </c>
      <c r="E210" s="358">
        <f t="shared" si="2"/>
        <v>3996648.05</v>
      </c>
      <c r="F210" s="367"/>
      <c r="G210" s="371"/>
      <c r="H210" s="358"/>
      <c r="I210" s="374"/>
      <c r="J210" s="358">
        <v>3996648.05</v>
      </c>
    </row>
    <row r="211" spans="1:10" s="21" customFormat="1" ht="15.6" x14ac:dyDescent="0.25">
      <c r="A211" s="270" t="s">
        <v>350</v>
      </c>
      <c r="B211" s="208" t="s">
        <v>621</v>
      </c>
      <c r="C211" s="208">
        <v>3610002510</v>
      </c>
      <c r="D211" s="209">
        <v>240</v>
      </c>
      <c r="E211" s="376">
        <f t="shared" si="2"/>
        <v>3996648.05</v>
      </c>
      <c r="F211" s="367"/>
      <c r="G211" s="371"/>
      <c r="H211" s="358"/>
      <c r="I211" s="374"/>
      <c r="J211" s="358">
        <v>3996648.05</v>
      </c>
    </row>
    <row r="212" spans="1:10" s="21" customFormat="1" ht="78" x14ac:dyDescent="0.25">
      <c r="A212" s="271" t="s">
        <v>412</v>
      </c>
      <c r="B212" s="234" t="s">
        <v>621</v>
      </c>
      <c r="C212" s="235">
        <v>3610060110</v>
      </c>
      <c r="D212" s="236"/>
      <c r="E212" s="404">
        <f t="shared" si="2"/>
        <v>2508234.4300000002</v>
      </c>
      <c r="F212" s="384"/>
      <c r="G212" s="371"/>
      <c r="H212" s="358"/>
      <c r="I212" s="374"/>
      <c r="J212" s="358">
        <v>2508234.4300000002</v>
      </c>
    </row>
    <row r="213" spans="1:10" s="21" customFormat="1" ht="15.6" x14ac:dyDescent="0.25">
      <c r="A213" s="271" t="s">
        <v>352</v>
      </c>
      <c r="B213" s="234" t="s">
        <v>621</v>
      </c>
      <c r="C213" s="235">
        <v>3610060110</v>
      </c>
      <c r="D213" s="236">
        <v>800</v>
      </c>
      <c r="E213" s="404">
        <f t="shared" si="2"/>
        <v>2508234.4300000002</v>
      </c>
      <c r="F213" s="384"/>
      <c r="G213" s="371"/>
      <c r="H213" s="358"/>
      <c r="I213" s="374"/>
      <c r="J213" s="358">
        <v>2508234.4300000002</v>
      </c>
    </row>
    <row r="214" spans="1:10" s="21" customFormat="1" ht="31.2" x14ac:dyDescent="0.25">
      <c r="A214" s="271" t="s">
        <v>590</v>
      </c>
      <c r="B214" s="234" t="s">
        <v>621</v>
      </c>
      <c r="C214" s="235">
        <v>3610060110</v>
      </c>
      <c r="D214" s="236">
        <v>810</v>
      </c>
      <c r="E214" s="404">
        <f t="shared" si="2"/>
        <v>2508234.4300000002</v>
      </c>
      <c r="F214" s="384"/>
      <c r="G214" s="371"/>
      <c r="H214" s="358"/>
      <c r="I214" s="374"/>
      <c r="J214" s="358">
        <v>2508234.4300000002</v>
      </c>
    </row>
    <row r="215" spans="1:10" s="21" customFormat="1" ht="89.4" customHeight="1" x14ac:dyDescent="0.25">
      <c r="A215" s="271" t="s">
        <v>627</v>
      </c>
      <c r="B215" s="234" t="s">
        <v>621</v>
      </c>
      <c r="C215" s="235">
        <v>3610060120</v>
      </c>
      <c r="D215" s="236"/>
      <c r="E215" s="404">
        <f t="shared" si="2"/>
        <v>613595.80000000005</v>
      </c>
      <c r="F215" s="384"/>
      <c r="G215" s="371"/>
      <c r="H215" s="358"/>
      <c r="I215" s="374"/>
      <c r="J215" s="358">
        <v>613595.80000000005</v>
      </c>
    </row>
    <row r="216" spans="1:10" s="21" customFormat="1" ht="15.6" x14ac:dyDescent="0.25">
      <c r="A216" s="271" t="s">
        <v>352</v>
      </c>
      <c r="B216" s="234" t="s">
        <v>621</v>
      </c>
      <c r="C216" s="235">
        <v>3610060120</v>
      </c>
      <c r="D216" s="236">
        <v>800</v>
      </c>
      <c r="E216" s="404">
        <f t="shared" si="2"/>
        <v>613595.80000000005</v>
      </c>
      <c r="F216" s="384"/>
      <c r="G216" s="371"/>
      <c r="H216" s="358"/>
      <c r="I216" s="374"/>
      <c r="J216" s="358">
        <v>613595.80000000005</v>
      </c>
    </row>
    <row r="217" spans="1:10" s="21" customFormat="1" ht="31.2" x14ac:dyDescent="0.25">
      <c r="A217" s="271" t="s">
        <v>590</v>
      </c>
      <c r="B217" s="234" t="s">
        <v>621</v>
      </c>
      <c r="C217" s="235">
        <v>3610060120</v>
      </c>
      <c r="D217" s="236">
        <v>810</v>
      </c>
      <c r="E217" s="404">
        <f t="shared" si="2"/>
        <v>613595.80000000005</v>
      </c>
      <c r="F217" s="384"/>
      <c r="G217" s="371"/>
      <c r="H217" s="358"/>
      <c r="I217" s="374"/>
      <c r="J217" s="358">
        <v>613595.80000000005</v>
      </c>
    </row>
    <row r="218" spans="1:10" s="21" customFormat="1" ht="78" x14ac:dyDescent="0.25">
      <c r="A218" s="290" t="s">
        <v>628</v>
      </c>
      <c r="B218" s="237" t="s">
        <v>621</v>
      </c>
      <c r="C218" s="235">
        <v>3610060130</v>
      </c>
      <c r="D218" s="238"/>
      <c r="E218" s="404">
        <f t="shared" si="2"/>
        <v>291036.39</v>
      </c>
      <c r="F218" s="367"/>
      <c r="G218" s="371"/>
      <c r="H218" s="358"/>
      <c r="I218" s="374"/>
      <c r="J218" s="358">
        <v>291036.39</v>
      </c>
    </row>
    <row r="219" spans="1:10" s="21" customFormat="1" ht="15.6" x14ac:dyDescent="0.25">
      <c r="A219" s="271" t="s">
        <v>352</v>
      </c>
      <c r="B219" s="237" t="s">
        <v>621</v>
      </c>
      <c r="C219" s="235">
        <v>3610060130</v>
      </c>
      <c r="D219" s="236">
        <v>800</v>
      </c>
      <c r="E219" s="404">
        <f t="shared" si="2"/>
        <v>291036.39</v>
      </c>
      <c r="F219" s="367"/>
      <c r="G219" s="371"/>
      <c r="H219" s="358"/>
      <c r="I219" s="374"/>
      <c r="J219" s="358">
        <v>291036.39</v>
      </c>
    </row>
    <row r="220" spans="1:10" s="21" customFormat="1" ht="31.2" x14ac:dyDescent="0.25">
      <c r="A220" s="271" t="s">
        <v>590</v>
      </c>
      <c r="B220" s="237" t="s">
        <v>621</v>
      </c>
      <c r="C220" s="235">
        <v>3610060130</v>
      </c>
      <c r="D220" s="236">
        <v>810</v>
      </c>
      <c r="E220" s="404">
        <f t="shared" si="2"/>
        <v>291036.39</v>
      </c>
      <c r="F220" s="367"/>
      <c r="G220" s="371"/>
      <c r="H220" s="358"/>
      <c r="I220" s="374"/>
      <c r="J220" s="358">
        <v>291036.39</v>
      </c>
    </row>
    <row r="221" spans="1:10" s="21" customFormat="1" ht="46.8" x14ac:dyDescent="0.25">
      <c r="A221" s="271" t="s">
        <v>629</v>
      </c>
      <c r="B221" s="237" t="s">
        <v>621</v>
      </c>
      <c r="C221" s="235">
        <v>3610060140</v>
      </c>
      <c r="D221" s="236"/>
      <c r="E221" s="404">
        <f t="shared" si="2"/>
        <v>2118387</v>
      </c>
      <c r="F221" s="367"/>
      <c r="G221" s="371"/>
      <c r="H221" s="358"/>
      <c r="I221" s="374"/>
      <c r="J221" s="358">
        <v>2118387</v>
      </c>
    </row>
    <row r="222" spans="1:10" s="21" customFormat="1" ht="15.6" x14ac:dyDescent="0.25">
      <c r="A222" s="271" t="s">
        <v>352</v>
      </c>
      <c r="B222" s="237" t="s">
        <v>621</v>
      </c>
      <c r="C222" s="235">
        <v>3610060140</v>
      </c>
      <c r="D222" s="236">
        <v>800</v>
      </c>
      <c r="E222" s="404">
        <f t="shared" si="2"/>
        <v>2118387</v>
      </c>
      <c r="F222" s="367"/>
      <c r="G222" s="371"/>
      <c r="H222" s="358"/>
      <c r="I222" s="374"/>
      <c r="J222" s="358">
        <v>2118387</v>
      </c>
    </row>
    <row r="223" spans="1:10" s="21" customFormat="1" ht="31.2" x14ac:dyDescent="0.25">
      <c r="A223" s="271" t="s">
        <v>590</v>
      </c>
      <c r="B223" s="237" t="s">
        <v>621</v>
      </c>
      <c r="C223" s="235">
        <v>3610060140</v>
      </c>
      <c r="D223" s="236">
        <v>810</v>
      </c>
      <c r="E223" s="404">
        <f t="shared" si="2"/>
        <v>2118387</v>
      </c>
      <c r="F223" s="367"/>
      <c r="G223" s="371"/>
      <c r="H223" s="358"/>
      <c r="I223" s="374"/>
      <c r="J223" s="358">
        <v>2118387</v>
      </c>
    </row>
    <row r="224" spans="1:10" s="21" customFormat="1" ht="64.5" customHeight="1" x14ac:dyDescent="0.25">
      <c r="A224" s="37" t="s">
        <v>413</v>
      </c>
      <c r="B224" s="201" t="s">
        <v>621</v>
      </c>
      <c r="C224" s="201" t="s">
        <v>630</v>
      </c>
      <c r="D224" s="202"/>
      <c r="E224" s="371">
        <f t="shared" si="2"/>
        <v>4398054.08</v>
      </c>
      <c r="F224" s="367"/>
      <c r="G224" s="371"/>
      <c r="H224" s="358"/>
      <c r="I224" s="374"/>
      <c r="J224" s="358">
        <v>4398054.08</v>
      </c>
    </row>
    <row r="225" spans="1:10" s="21" customFormat="1" ht="15.6" x14ac:dyDescent="0.25">
      <c r="A225" s="271" t="s">
        <v>352</v>
      </c>
      <c r="B225" s="239" t="s">
        <v>621</v>
      </c>
      <c r="C225" s="201" t="s">
        <v>630</v>
      </c>
      <c r="D225" s="204" t="s">
        <v>569</v>
      </c>
      <c r="E225" s="371">
        <f t="shared" si="2"/>
        <v>4398054.08</v>
      </c>
      <c r="F225" s="367"/>
      <c r="G225" s="371"/>
      <c r="H225" s="358"/>
      <c r="I225" s="374"/>
      <c r="J225" s="358">
        <v>4398054.08</v>
      </c>
    </row>
    <row r="226" spans="1:10" s="21" customFormat="1" ht="31.2" x14ac:dyDescent="0.25">
      <c r="A226" s="291" t="s">
        <v>590</v>
      </c>
      <c r="B226" s="240" t="s">
        <v>621</v>
      </c>
      <c r="C226" s="241" t="s">
        <v>630</v>
      </c>
      <c r="D226" s="204" t="s">
        <v>631</v>
      </c>
      <c r="E226" s="371">
        <f t="shared" si="2"/>
        <v>4398054.08</v>
      </c>
      <c r="F226" s="367"/>
      <c r="G226" s="371"/>
      <c r="H226" s="358"/>
      <c r="I226" s="374"/>
      <c r="J226" s="358">
        <v>4398054.08</v>
      </c>
    </row>
    <row r="227" spans="1:10" s="21" customFormat="1" ht="78" x14ac:dyDescent="0.25">
      <c r="A227" s="271" t="s">
        <v>632</v>
      </c>
      <c r="B227" s="234" t="s">
        <v>621</v>
      </c>
      <c r="C227" s="234" t="s">
        <v>633</v>
      </c>
      <c r="D227" s="242"/>
      <c r="E227" s="371">
        <f t="shared" si="2"/>
        <v>10201.5</v>
      </c>
      <c r="F227" s="367"/>
      <c r="G227" s="371"/>
      <c r="H227" s="358"/>
      <c r="I227" s="374"/>
      <c r="J227" s="358">
        <v>10201.5</v>
      </c>
    </row>
    <row r="228" spans="1:10" s="21" customFormat="1" ht="15.6" x14ac:dyDescent="0.25">
      <c r="A228" s="271" t="s">
        <v>352</v>
      </c>
      <c r="B228" s="234" t="s">
        <v>621</v>
      </c>
      <c r="C228" s="234" t="s">
        <v>633</v>
      </c>
      <c r="D228" s="242" t="s">
        <v>569</v>
      </c>
      <c r="E228" s="371">
        <f t="shared" si="2"/>
        <v>10201.5</v>
      </c>
      <c r="F228" s="367"/>
      <c r="G228" s="371"/>
      <c r="H228" s="358"/>
      <c r="I228" s="374"/>
      <c r="J228" s="358">
        <v>10201.5</v>
      </c>
    </row>
    <row r="229" spans="1:10" s="21" customFormat="1" ht="31.2" x14ac:dyDescent="0.25">
      <c r="A229" s="291" t="s">
        <v>590</v>
      </c>
      <c r="B229" s="234" t="s">
        <v>621</v>
      </c>
      <c r="C229" s="234" t="s">
        <v>633</v>
      </c>
      <c r="D229" s="204" t="s">
        <v>631</v>
      </c>
      <c r="E229" s="371">
        <f t="shared" si="2"/>
        <v>10201.5</v>
      </c>
      <c r="F229" s="367"/>
      <c r="G229" s="371"/>
      <c r="H229" s="358"/>
      <c r="I229" s="374"/>
      <c r="J229" s="358">
        <v>10201.5</v>
      </c>
    </row>
    <row r="230" spans="1:10" s="21" customFormat="1" ht="15.6" x14ac:dyDescent="0.25">
      <c r="A230" s="273" t="s">
        <v>414</v>
      </c>
      <c r="B230" s="243" t="s">
        <v>634</v>
      </c>
      <c r="C230" s="200"/>
      <c r="D230" s="244"/>
      <c r="E230" s="357">
        <f t="shared" si="2"/>
        <v>9368959.4299999997</v>
      </c>
      <c r="F230" s="369"/>
      <c r="G230" s="371"/>
      <c r="H230" s="358"/>
      <c r="I230" s="374"/>
      <c r="J230" s="357">
        <v>9368959.4299999997</v>
      </c>
    </row>
    <row r="231" spans="1:10" s="21" customFormat="1" ht="15.6" x14ac:dyDescent="0.25">
      <c r="A231" s="268" t="s">
        <v>414</v>
      </c>
      <c r="B231" s="203" t="s">
        <v>634</v>
      </c>
      <c r="C231" s="203">
        <v>3620000000</v>
      </c>
      <c r="D231" s="204"/>
      <c r="E231" s="358">
        <f t="shared" si="2"/>
        <v>9368959.4299999997</v>
      </c>
      <c r="F231" s="367"/>
      <c r="G231" s="371"/>
      <c r="H231" s="358"/>
      <c r="I231" s="374"/>
      <c r="J231" s="358">
        <v>9368959.4299999997</v>
      </c>
    </row>
    <row r="232" spans="1:10" s="21" customFormat="1" ht="15.6" x14ac:dyDescent="0.25">
      <c r="A232" s="269" t="s">
        <v>415</v>
      </c>
      <c r="B232" s="203" t="s">
        <v>634</v>
      </c>
      <c r="C232" s="203">
        <v>3620003510</v>
      </c>
      <c r="D232" s="204"/>
      <c r="E232" s="358">
        <f t="shared" si="2"/>
        <v>2297277.0699999998</v>
      </c>
      <c r="F232" s="367"/>
      <c r="G232" s="371"/>
      <c r="H232" s="358"/>
      <c r="I232" s="374"/>
      <c r="J232" s="358">
        <v>2297277.0699999998</v>
      </c>
    </row>
    <row r="233" spans="1:10" s="21" customFormat="1" ht="15.6" x14ac:dyDescent="0.25">
      <c r="A233" s="269" t="s">
        <v>349</v>
      </c>
      <c r="B233" s="203" t="s">
        <v>634</v>
      </c>
      <c r="C233" s="203">
        <v>3620003510</v>
      </c>
      <c r="D233" s="204">
        <v>200</v>
      </c>
      <c r="E233" s="358">
        <f t="shared" si="2"/>
        <v>2297277.0699999998</v>
      </c>
      <c r="F233" s="367"/>
      <c r="G233" s="371"/>
      <c r="H233" s="358"/>
      <c r="I233" s="374"/>
      <c r="J233" s="358">
        <v>2297277.0699999998</v>
      </c>
    </row>
    <row r="234" spans="1:10" s="21" customFormat="1" ht="25.2" customHeight="1" x14ac:dyDescent="0.25">
      <c r="A234" s="269" t="s">
        <v>350</v>
      </c>
      <c r="B234" s="203" t="s">
        <v>634</v>
      </c>
      <c r="C234" s="203">
        <v>3620003510</v>
      </c>
      <c r="D234" s="204">
        <v>240</v>
      </c>
      <c r="E234" s="358">
        <f t="shared" si="2"/>
        <v>2297277.0699999998</v>
      </c>
      <c r="F234" s="367"/>
      <c r="G234" s="371"/>
      <c r="H234" s="358"/>
      <c r="I234" s="374"/>
      <c r="J234" s="358">
        <v>2297277.0699999998</v>
      </c>
    </row>
    <row r="235" spans="1:10" s="21" customFormat="1" ht="15.6" x14ac:dyDescent="0.25">
      <c r="A235" s="269" t="s">
        <v>416</v>
      </c>
      <c r="B235" s="203" t="s">
        <v>634</v>
      </c>
      <c r="C235" s="203">
        <v>3620003520</v>
      </c>
      <c r="D235" s="204"/>
      <c r="E235" s="358">
        <f t="shared" si="2"/>
        <v>144205.29999999999</v>
      </c>
      <c r="F235" s="367"/>
      <c r="G235" s="371"/>
      <c r="H235" s="358"/>
      <c r="I235" s="374"/>
      <c r="J235" s="358">
        <v>144205.29999999999</v>
      </c>
    </row>
    <row r="236" spans="1:10" s="21" customFormat="1" ht="15.6" x14ac:dyDescent="0.25">
      <c r="A236" s="269" t="s">
        <v>349</v>
      </c>
      <c r="B236" s="203" t="s">
        <v>634</v>
      </c>
      <c r="C236" s="203">
        <v>3620003520</v>
      </c>
      <c r="D236" s="204">
        <v>200</v>
      </c>
      <c r="E236" s="358">
        <f t="shared" ref="E236:E304" si="3">SUM(F236:J236)</f>
        <v>144205.29999999999</v>
      </c>
      <c r="F236" s="367"/>
      <c r="G236" s="371"/>
      <c r="H236" s="358"/>
      <c r="I236" s="374"/>
      <c r="J236" s="358">
        <v>144205.29999999999</v>
      </c>
    </row>
    <row r="237" spans="1:10" s="21" customFormat="1" ht="15.6" x14ac:dyDescent="0.25">
      <c r="A237" s="269" t="s">
        <v>350</v>
      </c>
      <c r="B237" s="203" t="s">
        <v>634</v>
      </c>
      <c r="C237" s="203">
        <v>3620003520</v>
      </c>
      <c r="D237" s="204">
        <v>240</v>
      </c>
      <c r="E237" s="358">
        <f t="shared" si="3"/>
        <v>144205.29999999999</v>
      </c>
      <c r="F237" s="367"/>
      <c r="G237" s="371"/>
      <c r="H237" s="358"/>
      <c r="I237" s="374"/>
      <c r="J237" s="358">
        <v>144205.29999999999</v>
      </c>
    </row>
    <row r="238" spans="1:10" s="22" customFormat="1" ht="15.6" x14ac:dyDescent="0.3">
      <c r="A238" s="269" t="s">
        <v>417</v>
      </c>
      <c r="B238" s="203" t="s">
        <v>634</v>
      </c>
      <c r="C238" s="203">
        <v>3620003530</v>
      </c>
      <c r="D238" s="204"/>
      <c r="E238" s="358">
        <f t="shared" si="3"/>
        <v>226050</v>
      </c>
      <c r="F238" s="367"/>
      <c r="G238" s="385"/>
      <c r="H238" s="357"/>
      <c r="I238" s="387"/>
      <c r="J238" s="358">
        <v>226050</v>
      </c>
    </row>
    <row r="239" spans="1:10" s="22" customFormat="1" ht="15.6" x14ac:dyDescent="0.3">
      <c r="A239" s="269" t="s">
        <v>349</v>
      </c>
      <c r="B239" s="203" t="s">
        <v>634</v>
      </c>
      <c r="C239" s="203">
        <v>3620003530</v>
      </c>
      <c r="D239" s="204">
        <v>200</v>
      </c>
      <c r="E239" s="358">
        <f t="shared" si="3"/>
        <v>226050</v>
      </c>
      <c r="F239" s="367"/>
      <c r="G239" s="371"/>
      <c r="H239" s="358"/>
      <c r="I239" s="374"/>
      <c r="J239" s="358">
        <v>226050</v>
      </c>
    </row>
    <row r="240" spans="1:10" s="22" customFormat="1" ht="15.6" x14ac:dyDescent="0.3">
      <c r="A240" s="269" t="s">
        <v>350</v>
      </c>
      <c r="B240" s="203" t="s">
        <v>634</v>
      </c>
      <c r="C240" s="203">
        <v>3620003530</v>
      </c>
      <c r="D240" s="204">
        <v>240</v>
      </c>
      <c r="E240" s="358">
        <f t="shared" si="3"/>
        <v>226050</v>
      </c>
      <c r="F240" s="367"/>
      <c r="G240" s="371"/>
      <c r="H240" s="358"/>
      <c r="I240" s="374"/>
      <c r="J240" s="358">
        <v>226050</v>
      </c>
    </row>
    <row r="241" spans="1:10" s="22" customFormat="1" ht="15.6" x14ac:dyDescent="0.3">
      <c r="A241" s="269" t="s">
        <v>418</v>
      </c>
      <c r="B241" s="203" t="s">
        <v>634</v>
      </c>
      <c r="C241" s="203">
        <v>3620003540</v>
      </c>
      <c r="D241" s="204"/>
      <c r="E241" s="358">
        <f t="shared" si="3"/>
        <v>537884</v>
      </c>
      <c r="F241" s="367"/>
      <c r="G241" s="371"/>
      <c r="H241" s="358"/>
      <c r="I241" s="374"/>
      <c r="J241" s="358">
        <v>537884</v>
      </c>
    </row>
    <row r="242" spans="1:10" s="22" customFormat="1" ht="15.6" x14ac:dyDescent="0.3">
      <c r="A242" s="269" t="s">
        <v>349</v>
      </c>
      <c r="B242" s="203" t="s">
        <v>634</v>
      </c>
      <c r="C242" s="203">
        <v>3620003540</v>
      </c>
      <c r="D242" s="204">
        <v>200</v>
      </c>
      <c r="E242" s="358">
        <f t="shared" si="3"/>
        <v>537884</v>
      </c>
      <c r="F242" s="367"/>
      <c r="G242" s="371"/>
      <c r="H242" s="358"/>
      <c r="I242" s="374"/>
      <c r="J242" s="358">
        <v>537884</v>
      </c>
    </row>
    <row r="243" spans="1:10" s="22" customFormat="1" ht="15.6" x14ac:dyDescent="0.3">
      <c r="A243" s="269" t="s">
        <v>350</v>
      </c>
      <c r="B243" s="203" t="s">
        <v>634</v>
      </c>
      <c r="C243" s="203">
        <v>3620003540</v>
      </c>
      <c r="D243" s="204">
        <v>240</v>
      </c>
      <c r="E243" s="358">
        <f t="shared" si="3"/>
        <v>537884</v>
      </c>
      <c r="F243" s="367"/>
      <c r="G243" s="371"/>
      <c r="H243" s="358"/>
      <c r="I243" s="374"/>
      <c r="J243" s="358">
        <v>537884</v>
      </c>
    </row>
    <row r="244" spans="1:10" s="22" customFormat="1" ht="15.6" x14ac:dyDescent="0.3">
      <c r="A244" s="269" t="s">
        <v>419</v>
      </c>
      <c r="B244" s="203" t="s">
        <v>634</v>
      </c>
      <c r="C244" s="203">
        <v>3620003550</v>
      </c>
      <c r="D244" s="204"/>
      <c r="E244" s="358">
        <f t="shared" si="3"/>
        <v>2826828.91</v>
      </c>
      <c r="F244" s="367"/>
      <c r="G244" s="371"/>
      <c r="H244" s="358"/>
      <c r="I244" s="374"/>
      <c r="J244" s="358">
        <v>2826828.91</v>
      </c>
    </row>
    <row r="245" spans="1:10" s="22" customFormat="1" ht="15.6" x14ac:dyDescent="0.3">
      <c r="A245" s="269" t="s">
        <v>349</v>
      </c>
      <c r="B245" s="203" t="s">
        <v>634</v>
      </c>
      <c r="C245" s="203">
        <v>3620003550</v>
      </c>
      <c r="D245" s="204">
        <v>200</v>
      </c>
      <c r="E245" s="358">
        <f t="shared" si="3"/>
        <v>2735968.91</v>
      </c>
      <c r="F245" s="367"/>
      <c r="G245" s="371"/>
      <c r="H245" s="358"/>
      <c r="I245" s="374"/>
      <c r="J245" s="358">
        <v>2735968.91</v>
      </c>
    </row>
    <row r="246" spans="1:10" s="22" customFormat="1" ht="15.6" x14ac:dyDescent="0.3">
      <c r="A246" s="270" t="s">
        <v>350</v>
      </c>
      <c r="B246" s="208" t="s">
        <v>634</v>
      </c>
      <c r="C246" s="208">
        <v>3620003550</v>
      </c>
      <c r="D246" s="209">
        <v>240</v>
      </c>
      <c r="E246" s="358">
        <f t="shared" si="3"/>
        <v>2735968.91</v>
      </c>
      <c r="F246" s="367"/>
      <c r="G246" s="358"/>
      <c r="H246" s="358"/>
      <c r="I246" s="374"/>
      <c r="J246" s="358">
        <v>2735968.91</v>
      </c>
    </row>
    <row r="247" spans="1:10" s="22" customFormat="1" ht="15.6" x14ac:dyDescent="0.3">
      <c r="A247" s="270" t="s">
        <v>392</v>
      </c>
      <c r="B247" s="208" t="s">
        <v>634</v>
      </c>
      <c r="C247" s="208">
        <v>3620003550</v>
      </c>
      <c r="D247" s="209" t="s">
        <v>593</v>
      </c>
      <c r="E247" s="358">
        <f t="shared" si="3"/>
        <v>80000</v>
      </c>
      <c r="F247" s="367"/>
      <c r="G247" s="358"/>
      <c r="H247" s="358"/>
      <c r="I247" s="374"/>
      <c r="J247" s="358">
        <v>80000</v>
      </c>
    </row>
    <row r="248" spans="1:10" s="22" customFormat="1" ht="15.6" x14ac:dyDescent="0.3">
      <c r="A248" s="270" t="s">
        <v>420</v>
      </c>
      <c r="B248" s="208" t="s">
        <v>634</v>
      </c>
      <c r="C248" s="208">
        <v>3620003550</v>
      </c>
      <c r="D248" s="209" t="s">
        <v>635</v>
      </c>
      <c r="E248" s="358">
        <f t="shared" si="3"/>
        <v>80000</v>
      </c>
      <c r="F248" s="367"/>
      <c r="G248" s="358"/>
      <c r="H248" s="358"/>
      <c r="I248" s="374"/>
      <c r="J248" s="358">
        <v>80000</v>
      </c>
    </row>
    <row r="249" spans="1:10" s="22" customFormat="1" ht="15.6" x14ac:dyDescent="0.3">
      <c r="A249" s="269" t="s">
        <v>352</v>
      </c>
      <c r="B249" s="208" t="s">
        <v>634</v>
      </c>
      <c r="C249" s="208">
        <v>3620003550</v>
      </c>
      <c r="D249" s="245" t="s">
        <v>569</v>
      </c>
      <c r="E249" s="371">
        <f t="shared" si="3"/>
        <v>10860</v>
      </c>
      <c r="F249" s="367"/>
      <c r="G249" s="358"/>
      <c r="H249" s="358"/>
      <c r="I249" s="374"/>
      <c r="J249" s="358">
        <v>10860</v>
      </c>
    </row>
    <row r="250" spans="1:10" s="22" customFormat="1" ht="15.6" x14ac:dyDescent="0.3">
      <c r="A250" s="269" t="s">
        <v>353</v>
      </c>
      <c r="B250" s="208" t="s">
        <v>634</v>
      </c>
      <c r="C250" s="208">
        <v>3620003550</v>
      </c>
      <c r="D250" s="245" t="s">
        <v>636</v>
      </c>
      <c r="E250" s="371">
        <f t="shared" si="3"/>
        <v>10860</v>
      </c>
      <c r="F250" s="367"/>
      <c r="G250" s="358"/>
      <c r="H250" s="358"/>
      <c r="I250" s="374"/>
      <c r="J250" s="358">
        <v>10860</v>
      </c>
    </row>
    <row r="251" spans="1:10" s="22" customFormat="1" ht="31.2" x14ac:dyDescent="0.3">
      <c r="A251" s="271" t="s">
        <v>421</v>
      </c>
      <c r="B251" s="234" t="s">
        <v>634</v>
      </c>
      <c r="C251" s="235" t="s">
        <v>637</v>
      </c>
      <c r="D251" s="236"/>
      <c r="E251" s="371">
        <f t="shared" si="3"/>
        <v>181900</v>
      </c>
      <c r="F251" s="367"/>
      <c r="G251" s="358"/>
      <c r="H251" s="358"/>
      <c r="I251" s="374"/>
      <c r="J251" s="358">
        <v>181900</v>
      </c>
    </row>
    <row r="252" spans="1:10" s="22" customFormat="1" ht="15.6" x14ac:dyDescent="0.3">
      <c r="A252" s="271" t="s">
        <v>349</v>
      </c>
      <c r="B252" s="234" t="s">
        <v>634</v>
      </c>
      <c r="C252" s="235" t="s">
        <v>637</v>
      </c>
      <c r="D252" s="236">
        <v>200</v>
      </c>
      <c r="E252" s="371">
        <f t="shared" si="3"/>
        <v>181900</v>
      </c>
      <c r="F252" s="367"/>
      <c r="G252" s="358"/>
      <c r="H252" s="358"/>
      <c r="I252" s="374"/>
      <c r="J252" s="358">
        <v>181900</v>
      </c>
    </row>
    <row r="253" spans="1:10" s="22" customFormat="1" ht="15.6" x14ac:dyDescent="0.3">
      <c r="A253" s="271" t="s">
        <v>350</v>
      </c>
      <c r="B253" s="234" t="s">
        <v>634</v>
      </c>
      <c r="C253" s="235" t="s">
        <v>637</v>
      </c>
      <c r="D253" s="236">
        <v>240</v>
      </c>
      <c r="E253" s="371">
        <f t="shared" si="3"/>
        <v>181900</v>
      </c>
      <c r="F253" s="367"/>
      <c r="G253" s="358"/>
      <c r="H253" s="358"/>
      <c r="I253" s="374"/>
      <c r="J253" s="358">
        <v>181900</v>
      </c>
    </row>
    <row r="254" spans="1:10" s="22" customFormat="1" ht="31.2" x14ac:dyDescent="0.3">
      <c r="A254" s="284" t="s">
        <v>422</v>
      </c>
      <c r="B254" s="241" t="s">
        <v>634</v>
      </c>
      <c r="C254" s="241" t="s">
        <v>638</v>
      </c>
      <c r="D254" s="246"/>
      <c r="E254" s="358">
        <f t="shared" si="3"/>
        <v>33900</v>
      </c>
      <c r="F254" s="367"/>
      <c r="G254" s="358"/>
      <c r="H254" s="358"/>
      <c r="I254" s="374"/>
      <c r="J254" s="358">
        <v>33900</v>
      </c>
    </row>
    <row r="255" spans="1:10" s="22" customFormat="1" ht="15.6" x14ac:dyDescent="0.3">
      <c r="A255" s="270" t="s">
        <v>349</v>
      </c>
      <c r="B255" s="208" t="s">
        <v>634</v>
      </c>
      <c r="C255" s="208" t="s">
        <v>638</v>
      </c>
      <c r="D255" s="209" t="s">
        <v>341</v>
      </c>
      <c r="E255" s="358">
        <f t="shared" si="3"/>
        <v>33900</v>
      </c>
      <c r="F255" s="367"/>
      <c r="G255" s="358"/>
      <c r="H255" s="358"/>
      <c r="I255" s="374"/>
      <c r="J255" s="358">
        <v>33900</v>
      </c>
    </row>
    <row r="256" spans="1:10" s="22" customFormat="1" ht="15.6" x14ac:dyDescent="0.3">
      <c r="A256" s="269" t="s">
        <v>350</v>
      </c>
      <c r="B256" s="247" t="s">
        <v>634</v>
      </c>
      <c r="C256" s="208" t="s">
        <v>638</v>
      </c>
      <c r="D256" s="209" t="s">
        <v>596</v>
      </c>
      <c r="E256" s="358">
        <f t="shared" si="3"/>
        <v>33900</v>
      </c>
      <c r="F256" s="367"/>
      <c r="G256" s="358"/>
      <c r="H256" s="358"/>
      <c r="I256" s="374"/>
      <c r="J256" s="358">
        <v>33900</v>
      </c>
    </row>
    <row r="257" spans="1:10" s="22" customFormat="1" ht="43.2" customHeight="1" x14ac:dyDescent="0.3">
      <c r="A257" s="277" t="s">
        <v>639</v>
      </c>
      <c r="B257" s="248" t="s">
        <v>634</v>
      </c>
      <c r="C257" s="211" t="s">
        <v>640</v>
      </c>
      <c r="D257" s="211"/>
      <c r="E257" s="371">
        <f t="shared" si="3"/>
        <v>704932.66</v>
      </c>
      <c r="F257" s="367"/>
      <c r="G257" s="358"/>
      <c r="H257" s="358"/>
      <c r="I257" s="374"/>
      <c r="J257" s="358">
        <v>704932.66</v>
      </c>
    </row>
    <row r="258" spans="1:10" s="22" customFormat="1" ht="15.6" x14ac:dyDescent="0.3">
      <c r="A258" s="278" t="s">
        <v>349</v>
      </c>
      <c r="B258" s="248" t="s">
        <v>634</v>
      </c>
      <c r="C258" s="211" t="s">
        <v>640</v>
      </c>
      <c r="D258" s="211">
        <v>200</v>
      </c>
      <c r="E258" s="371">
        <f t="shared" si="3"/>
        <v>704932.66</v>
      </c>
      <c r="F258" s="367"/>
      <c r="G258" s="358"/>
      <c r="H258" s="358"/>
      <c r="I258" s="374"/>
      <c r="J258" s="358">
        <v>704932.66</v>
      </c>
    </row>
    <row r="259" spans="1:10" s="22" customFormat="1" ht="15.6" x14ac:dyDescent="0.3">
      <c r="A259" s="278" t="s">
        <v>350</v>
      </c>
      <c r="B259" s="249" t="s">
        <v>634</v>
      </c>
      <c r="C259" s="213" t="s">
        <v>640</v>
      </c>
      <c r="D259" s="213">
        <v>240</v>
      </c>
      <c r="E259" s="376">
        <f t="shared" si="3"/>
        <v>704932.66</v>
      </c>
      <c r="F259" s="367"/>
      <c r="G259" s="358"/>
      <c r="H259" s="358"/>
      <c r="I259" s="374"/>
      <c r="J259" s="358">
        <v>704932.66</v>
      </c>
    </row>
    <row r="260" spans="1:10" s="22" customFormat="1" ht="31.2" x14ac:dyDescent="0.3">
      <c r="A260" s="277" t="s">
        <v>641</v>
      </c>
      <c r="B260" s="248" t="s">
        <v>634</v>
      </c>
      <c r="C260" s="211" t="s">
        <v>642</v>
      </c>
      <c r="D260" s="211"/>
      <c r="E260" s="376">
        <f t="shared" si="3"/>
        <v>873619.63</v>
      </c>
      <c r="F260" s="367"/>
      <c r="G260" s="358"/>
      <c r="H260" s="358"/>
      <c r="I260" s="374"/>
      <c r="J260" s="358">
        <v>873619.63</v>
      </c>
    </row>
    <row r="261" spans="1:10" s="22" customFormat="1" ht="15.6" x14ac:dyDescent="0.3">
      <c r="A261" s="292" t="s">
        <v>349</v>
      </c>
      <c r="B261" s="210" t="s">
        <v>634</v>
      </c>
      <c r="C261" s="211" t="s">
        <v>642</v>
      </c>
      <c r="D261" s="211">
        <v>200</v>
      </c>
      <c r="E261" s="376">
        <f t="shared" si="3"/>
        <v>873619.63</v>
      </c>
      <c r="F261" s="367"/>
      <c r="G261" s="358"/>
      <c r="H261" s="358"/>
      <c r="I261" s="374"/>
      <c r="J261" s="358">
        <v>873619.63</v>
      </c>
    </row>
    <row r="262" spans="1:10" s="22" customFormat="1" ht="15.6" x14ac:dyDescent="0.3">
      <c r="A262" s="279" t="s">
        <v>350</v>
      </c>
      <c r="B262" s="212" t="s">
        <v>634</v>
      </c>
      <c r="C262" s="213" t="s">
        <v>642</v>
      </c>
      <c r="D262" s="213">
        <v>240</v>
      </c>
      <c r="E262" s="376">
        <f t="shared" si="3"/>
        <v>873619.63</v>
      </c>
      <c r="F262" s="375"/>
      <c r="G262" s="377"/>
      <c r="H262" s="377"/>
      <c r="I262" s="389"/>
      <c r="J262" s="390">
        <v>873619.63</v>
      </c>
    </row>
    <row r="263" spans="1:10" s="22" customFormat="1" ht="15.6" x14ac:dyDescent="0.3">
      <c r="A263" s="278" t="s">
        <v>423</v>
      </c>
      <c r="B263" s="212" t="s">
        <v>634</v>
      </c>
      <c r="C263" s="211" t="s">
        <v>643</v>
      </c>
      <c r="D263" s="211"/>
      <c r="E263" s="376">
        <f t="shared" si="3"/>
        <v>1542361.86</v>
      </c>
      <c r="F263" s="367"/>
      <c r="G263" s="358"/>
      <c r="H263" s="358"/>
      <c r="I263" s="358"/>
      <c r="J263" s="358">
        <v>1542361.86</v>
      </c>
    </row>
    <row r="264" spans="1:10" s="22" customFormat="1" ht="15.6" x14ac:dyDescent="0.3">
      <c r="A264" s="278" t="s">
        <v>397</v>
      </c>
      <c r="B264" s="212" t="s">
        <v>634</v>
      </c>
      <c r="C264" s="211" t="s">
        <v>644</v>
      </c>
      <c r="D264" s="211"/>
      <c r="E264" s="376">
        <f t="shared" si="3"/>
        <v>1542361.86</v>
      </c>
      <c r="F264" s="367"/>
      <c r="G264" s="358"/>
      <c r="H264" s="358"/>
      <c r="I264" s="358"/>
      <c r="J264" s="358">
        <v>1542361.86</v>
      </c>
    </row>
    <row r="265" spans="1:10" s="22" customFormat="1" ht="15.6" x14ac:dyDescent="0.3">
      <c r="A265" s="292" t="s">
        <v>349</v>
      </c>
      <c r="B265" s="212" t="s">
        <v>634</v>
      </c>
      <c r="C265" s="211" t="s">
        <v>644</v>
      </c>
      <c r="D265" s="211">
        <v>200</v>
      </c>
      <c r="E265" s="376">
        <f t="shared" si="3"/>
        <v>1542361.86</v>
      </c>
      <c r="F265" s="367"/>
      <c r="G265" s="358"/>
      <c r="H265" s="358"/>
      <c r="I265" s="358"/>
      <c r="J265" s="358">
        <v>1542361.86</v>
      </c>
    </row>
    <row r="266" spans="1:10" s="22" customFormat="1" ht="15.6" x14ac:dyDescent="0.3">
      <c r="A266" s="279" t="s">
        <v>350</v>
      </c>
      <c r="B266" s="212" t="s">
        <v>634</v>
      </c>
      <c r="C266" s="213" t="s">
        <v>644</v>
      </c>
      <c r="D266" s="250">
        <v>240</v>
      </c>
      <c r="E266" s="376">
        <f t="shared" si="3"/>
        <v>1542361.86</v>
      </c>
      <c r="F266" s="405"/>
      <c r="G266" s="397"/>
      <c r="H266" s="397"/>
      <c r="I266" s="398"/>
      <c r="J266" s="358">
        <v>1542361.86</v>
      </c>
    </row>
    <row r="267" spans="1:10" s="22" customFormat="1" ht="15.6" x14ac:dyDescent="0.3">
      <c r="A267" s="293" t="s">
        <v>645</v>
      </c>
      <c r="B267" s="251" t="s">
        <v>646</v>
      </c>
      <c r="C267" s="252"/>
      <c r="D267" s="253"/>
      <c r="E267" s="406">
        <f t="shared" si="3"/>
        <v>116788</v>
      </c>
      <c r="F267" s="407"/>
      <c r="G267" s="403"/>
      <c r="H267" s="403"/>
      <c r="I267" s="403"/>
      <c r="J267" s="404">
        <v>116788</v>
      </c>
    </row>
    <row r="268" spans="1:10" s="22" customFormat="1" ht="15.6" x14ac:dyDescent="0.3">
      <c r="A268" s="271" t="s">
        <v>424</v>
      </c>
      <c r="B268" s="251" t="s">
        <v>647</v>
      </c>
      <c r="C268" s="252"/>
      <c r="D268" s="253"/>
      <c r="E268" s="406">
        <f t="shared" si="3"/>
        <v>116788</v>
      </c>
      <c r="F268" s="407"/>
      <c r="G268" s="403"/>
      <c r="H268" s="403"/>
      <c r="I268" s="403"/>
      <c r="J268" s="404">
        <v>116788</v>
      </c>
    </row>
    <row r="269" spans="1:10" s="22" customFormat="1" ht="15.6" x14ac:dyDescent="0.3">
      <c r="A269" s="271" t="s">
        <v>368</v>
      </c>
      <c r="B269" s="234" t="s">
        <v>647</v>
      </c>
      <c r="C269" s="234" t="s">
        <v>566</v>
      </c>
      <c r="D269" s="236"/>
      <c r="E269" s="406">
        <f t="shared" si="3"/>
        <v>116788</v>
      </c>
      <c r="F269" s="407"/>
      <c r="G269" s="403"/>
      <c r="H269" s="403"/>
      <c r="I269" s="403"/>
      <c r="J269" s="404">
        <v>116788</v>
      </c>
    </row>
    <row r="270" spans="1:10" s="22" customFormat="1" ht="15.6" x14ac:dyDescent="0.3">
      <c r="A270" s="271" t="s">
        <v>369</v>
      </c>
      <c r="B270" s="234" t="s">
        <v>647</v>
      </c>
      <c r="C270" s="234" t="s">
        <v>566</v>
      </c>
      <c r="D270" s="236"/>
      <c r="E270" s="406">
        <f t="shared" si="3"/>
        <v>116788</v>
      </c>
      <c r="F270" s="407"/>
      <c r="G270" s="403"/>
      <c r="H270" s="403"/>
      <c r="I270" s="403"/>
      <c r="J270" s="404">
        <v>116788</v>
      </c>
    </row>
    <row r="271" spans="1:10" s="22" customFormat="1" ht="15.6" x14ac:dyDescent="0.3">
      <c r="A271" s="271" t="s">
        <v>349</v>
      </c>
      <c r="B271" s="234" t="s">
        <v>647</v>
      </c>
      <c r="C271" s="234" t="s">
        <v>566</v>
      </c>
      <c r="D271" s="236">
        <v>200</v>
      </c>
      <c r="E271" s="406">
        <f t="shared" si="3"/>
        <v>116788</v>
      </c>
      <c r="F271" s="407"/>
      <c r="G271" s="403"/>
      <c r="H271" s="403"/>
      <c r="I271" s="403"/>
      <c r="J271" s="404">
        <v>116788</v>
      </c>
    </row>
    <row r="272" spans="1:10" s="22" customFormat="1" ht="15.6" x14ac:dyDescent="0.3">
      <c r="A272" s="271" t="s">
        <v>350</v>
      </c>
      <c r="B272" s="234" t="s">
        <v>647</v>
      </c>
      <c r="C272" s="234" t="s">
        <v>566</v>
      </c>
      <c r="D272" s="236">
        <v>240</v>
      </c>
      <c r="E272" s="406">
        <f t="shared" si="3"/>
        <v>116788</v>
      </c>
      <c r="F272" s="407"/>
      <c r="G272" s="403"/>
      <c r="H272" s="403"/>
      <c r="I272" s="403"/>
      <c r="J272" s="404">
        <v>116788</v>
      </c>
    </row>
    <row r="273" spans="1:10" s="22" customFormat="1" ht="16.2" thickBot="1" x14ac:dyDescent="0.35">
      <c r="A273" s="294" t="s">
        <v>648</v>
      </c>
      <c r="B273" s="254" t="s">
        <v>649</v>
      </c>
      <c r="C273" s="254"/>
      <c r="D273" s="255"/>
      <c r="E273" s="408">
        <f t="shared" si="3"/>
        <v>231473674.07000002</v>
      </c>
      <c r="F273" s="408">
        <f>F274+F288+F329+F338+F345+F355</f>
        <v>150214983.94000003</v>
      </c>
      <c r="G273" s="408">
        <f>G274+G288+G329+G338+G345+G355</f>
        <v>0</v>
      </c>
      <c r="H273" s="408">
        <f>H274+H288+H329+H338+H345+H355</f>
        <v>0</v>
      </c>
      <c r="I273" s="409">
        <f>I274+I288+I329+I338+I345+I355</f>
        <v>0</v>
      </c>
      <c r="J273" s="410">
        <f>J274+J288+J329+J338+J345+J355</f>
        <v>81258690.129999995</v>
      </c>
    </row>
    <row r="274" spans="1:10" s="22" customFormat="1" ht="15.6" x14ac:dyDescent="0.3">
      <c r="A274" s="268" t="s">
        <v>425</v>
      </c>
      <c r="B274" s="200" t="s">
        <v>650</v>
      </c>
      <c r="C274" s="200"/>
      <c r="D274" s="224"/>
      <c r="E274" s="380">
        <f t="shared" si="3"/>
        <v>20466772.030000001</v>
      </c>
      <c r="F274" s="364">
        <v>20466772.030000001</v>
      </c>
      <c r="G274" s="363"/>
      <c r="H274" s="361"/>
      <c r="I274" s="380"/>
      <c r="J274" s="364"/>
    </row>
    <row r="275" spans="1:10" s="22" customFormat="1" ht="15.6" x14ac:dyDescent="0.3">
      <c r="A275" s="269" t="s">
        <v>426</v>
      </c>
      <c r="B275" s="203" t="s">
        <v>650</v>
      </c>
      <c r="C275" s="203">
        <v>4200000000</v>
      </c>
      <c r="D275" s="204"/>
      <c r="E275" s="374">
        <f t="shared" si="3"/>
        <v>20466772.030000001</v>
      </c>
      <c r="F275" s="358">
        <v>20466772.030000001</v>
      </c>
      <c r="G275" s="371"/>
      <c r="H275" s="358"/>
      <c r="I275" s="374"/>
      <c r="J275" s="358"/>
    </row>
    <row r="276" spans="1:10" s="21" customFormat="1" ht="15.6" x14ac:dyDescent="0.25">
      <c r="A276" s="269" t="s">
        <v>376</v>
      </c>
      <c r="B276" s="203" t="s">
        <v>650</v>
      </c>
      <c r="C276" s="203">
        <v>4200000590</v>
      </c>
      <c r="D276" s="204"/>
      <c r="E276" s="374">
        <f t="shared" si="3"/>
        <v>11834972.029999999</v>
      </c>
      <c r="F276" s="358">
        <v>11834972.029999999</v>
      </c>
      <c r="G276" s="371"/>
      <c r="H276" s="358"/>
      <c r="I276" s="374"/>
      <c r="J276" s="358"/>
    </row>
    <row r="277" spans="1:10" s="21" customFormat="1" ht="46.8" x14ac:dyDescent="0.25">
      <c r="A277" s="269" t="s">
        <v>345</v>
      </c>
      <c r="B277" s="203" t="s">
        <v>650</v>
      </c>
      <c r="C277" s="203">
        <v>4200000590</v>
      </c>
      <c r="D277" s="204">
        <v>100</v>
      </c>
      <c r="E277" s="374">
        <f t="shared" si="3"/>
        <v>6804737.04</v>
      </c>
      <c r="F277" s="358">
        <v>6804737.04</v>
      </c>
      <c r="G277" s="371"/>
      <c r="H277" s="358"/>
      <c r="I277" s="374"/>
      <c r="J277" s="358"/>
    </row>
    <row r="278" spans="1:10" s="21" customFormat="1" ht="15.6" x14ac:dyDescent="0.25">
      <c r="A278" s="269" t="s">
        <v>377</v>
      </c>
      <c r="B278" s="203" t="s">
        <v>650</v>
      </c>
      <c r="C278" s="203">
        <v>4200000590</v>
      </c>
      <c r="D278" s="204">
        <v>110</v>
      </c>
      <c r="E278" s="374">
        <f t="shared" si="3"/>
        <v>6804737.04</v>
      </c>
      <c r="F278" s="358">
        <v>6804737.04</v>
      </c>
      <c r="G278" s="371"/>
      <c r="H278" s="358"/>
      <c r="I278" s="374"/>
      <c r="J278" s="358"/>
    </row>
    <row r="279" spans="1:10" s="21" customFormat="1" ht="15.6" x14ac:dyDescent="0.25">
      <c r="A279" s="269" t="s">
        <v>349</v>
      </c>
      <c r="B279" s="203" t="s">
        <v>650</v>
      </c>
      <c r="C279" s="203">
        <v>4200000590</v>
      </c>
      <c r="D279" s="204">
        <v>200</v>
      </c>
      <c r="E279" s="374">
        <f t="shared" si="3"/>
        <v>5013156.99</v>
      </c>
      <c r="F279" s="358">
        <v>5013156.99</v>
      </c>
      <c r="G279" s="371"/>
      <c r="H279" s="358"/>
      <c r="I279" s="374"/>
      <c r="J279" s="358"/>
    </row>
    <row r="280" spans="1:10" s="21" customFormat="1" ht="15.6" x14ac:dyDescent="0.25">
      <c r="A280" s="269" t="s">
        <v>350</v>
      </c>
      <c r="B280" s="203" t="s">
        <v>650</v>
      </c>
      <c r="C280" s="203">
        <v>4200000590</v>
      </c>
      <c r="D280" s="204">
        <v>240</v>
      </c>
      <c r="E280" s="374">
        <f t="shared" si="3"/>
        <v>5013156.99</v>
      </c>
      <c r="F280" s="358">
        <v>5013156.99</v>
      </c>
      <c r="G280" s="371"/>
      <c r="H280" s="358"/>
      <c r="I280" s="374"/>
      <c r="J280" s="358"/>
    </row>
    <row r="281" spans="1:10" s="21" customFormat="1" ht="15.6" x14ac:dyDescent="0.25">
      <c r="A281" s="269" t="s">
        <v>352</v>
      </c>
      <c r="B281" s="203" t="s">
        <v>650</v>
      </c>
      <c r="C281" s="203">
        <v>4200000590</v>
      </c>
      <c r="D281" s="204">
        <v>800</v>
      </c>
      <c r="E281" s="374">
        <f t="shared" si="3"/>
        <v>17078</v>
      </c>
      <c r="F281" s="358">
        <v>17078</v>
      </c>
      <c r="G281" s="371"/>
      <c r="H281" s="358"/>
      <c r="I281" s="374"/>
      <c r="J281" s="358"/>
    </row>
    <row r="282" spans="1:10" s="21" customFormat="1" ht="15.6" x14ac:dyDescent="0.25">
      <c r="A282" s="269" t="s">
        <v>353</v>
      </c>
      <c r="B282" s="203" t="s">
        <v>650</v>
      </c>
      <c r="C282" s="203">
        <v>4200000590</v>
      </c>
      <c r="D282" s="204">
        <v>850</v>
      </c>
      <c r="E282" s="374">
        <f t="shared" si="3"/>
        <v>17078</v>
      </c>
      <c r="F282" s="358">
        <v>17078</v>
      </c>
      <c r="G282" s="371"/>
      <c r="H282" s="358"/>
      <c r="I282" s="374"/>
      <c r="J282" s="358"/>
    </row>
    <row r="283" spans="1:10" s="21" customFormat="1" ht="31.2" x14ac:dyDescent="0.25">
      <c r="A283" s="272" t="s">
        <v>427</v>
      </c>
      <c r="B283" s="203" t="s">
        <v>650</v>
      </c>
      <c r="C283" s="203">
        <v>4200072100</v>
      </c>
      <c r="D283" s="204"/>
      <c r="E283" s="374">
        <f t="shared" si="3"/>
        <v>8631800</v>
      </c>
      <c r="F283" s="358">
        <v>8631800</v>
      </c>
      <c r="G283" s="371"/>
      <c r="H283" s="358"/>
      <c r="I283" s="374"/>
      <c r="J283" s="358"/>
    </row>
    <row r="284" spans="1:10" s="21" customFormat="1" ht="46.8" x14ac:dyDescent="0.25">
      <c r="A284" s="269" t="s">
        <v>345</v>
      </c>
      <c r="B284" s="203" t="s">
        <v>650</v>
      </c>
      <c r="C284" s="203">
        <v>4200072100</v>
      </c>
      <c r="D284" s="204">
        <v>100</v>
      </c>
      <c r="E284" s="374">
        <f t="shared" si="3"/>
        <v>8592650</v>
      </c>
      <c r="F284" s="358">
        <v>8592650</v>
      </c>
      <c r="G284" s="371"/>
      <c r="H284" s="358"/>
      <c r="I284" s="374"/>
      <c r="J284" s="358"/>
    </row>
    <row r="285" spans="1:10" s="21" customFormat="1" ht="15.6" x14ac:dyDescent="0.25">
      <c r="A285" s="269" t="s">
        <v>377</v>
      </c>
      <c r="B285" s="203" t="s">
        <v>650</v>
      </c>
      <c r="C285" s="203">
        <v>4200072100</v>
      </c>
      <c r="D285" s="204">
        <v>110</v>
      </c>
      <c r="E285" s="374">
        <f t="shared" si="3"/>
        <v>8592650</v>
      </c>
      <c r="F285" s="358">
        <v>8592650</v>
      </c>
      <c r="G285" s="371"/>
      <c r="H285" s="358"/>
      <c r="I285" s="374"/>
      <c r="J285" s="358"/>
    </row>
    <row r="286" spans="1:10" s="21" customFormat="1" ht="15.6" x14ac:dyDescent="0.25">
      <c r="A286" s="269" t="s">
        <v>349</v>
      </c>
      <c r="B286" s="203" t="s">
        <v>650</v>
      </c>
      <c r="C286" s="203">
        <v>4200072100</v>
      </c>
      <c r="D286" s="204">
        <v>200</v>
      </c>
      <c r="E286" s="374">
        <f t="shared" si="3"/>
        <v>39150</v>
      </c>
      <c r="F286" s="358">
        <v>39150</v>
      </c>
      <c r="G286" s="371"/>
      <c r="H286" s="358"/>
      <c r="I286" s="374"/>
      <c r="J286" s="358"/>
    </row>
    <row r="287" spans="1:10" s="21" customFormat="1" ht="15.6" x14ac:dyDescent="0.25">
      <c r="A287" s="270" t="s">
        <v>350</v>
      </c>
      <c r="B287" s="208" t="s">
        <v>650</v>
      </c>
      <c r="C287" s="208">
        <v>4200072100</v>
      </c>
      <c r="D287" s="209">
        <v>240</v>
      </c>
      <c r="E287" s="389">
        <f t="shared" si="3"/>
        <v>39150</v>
      </c>
      <c r="F287" s="358">
        <v>39150</v>
      </c>
      <c r="G287" s="371"/>
      <c r="H287" s="358"/>
      <c r="I287" s="374"/>
      <c r="J287" s="358"/>
    </row>
    <row r="288" spans="1:10" s="21" customFormat="1" ht="15.6" x14ac:dyDescent="0.25">
      <c r="A288" s="269" t="s">
        <v>428</v>
      </c>
      <c r="B288" s="205" t="s">
        <v>651</v>
      </c>
      <c r="C288" s="205"/>
      <c r="D288" s="244"/>
      <c r="E288" s="370">
        <f t="shared" si="3"/>
        <v>195502493.40000001</v>
      </c>
      <c r="F288" s="358">
        <f>F289+F316</f>
        <v>114243803.27000001</v>
      </c>
      <c r="G288" s="385"/>
      <c r="H288" s="357"/>
      <c r="I288" s="387"/>
      <c r="J288" s="358">
        <f>J289</f>
        <v>81258690.129999995</v>
      </c>
    </row>
    <row r="289" spans="1:10" s="21" customFormat="1" ht="15.6" x14ac:dyDescent="0.25">
      <c r="A289" s="269" t="s">
        <v>429</v>
      </c>
      <c r="B289" s="203" t="s">
        <v>651</v>
      </c>
      <c r="C289" s="203">
        <v>4210000000</v>
      </c>
      <c r="D289" s="204"/>
      <c r="E289" s="368">
        <f t="shared" si="3"/>
        <v>188417226.38999999</v>
      </c>
      <c r="F289" s="358">
        <f>F290+F297+F300+F305+F309</f>
        <v>107158536.26000001</v>
      </c>
      <c r="G289" s="371"/>
      <c r="H289" s="358"/>
      <c r="I289" s="374"/>
      <c r="J289" s="358">
        <f>J297+J305</f>
        <v>81258690.129999995</v>
      </c>
    </row>
    <row r="290" spans="1:10" s="21" customFormat="1" ht="15.6" x14ac:dyDescent="0.25">
      <c r="A290" s="268" t="s">
        <v>376</v>
      </c>
      <c r="B290" s="201" t="s">
        <v>651</v>
      </c>
      <c r="C290" s="201">
        <v>4210000590</v>
      </c>
      <c r="D290" s="202"/>
      <c r="E290" s="374">
        <f t="shared" si="3"/>
        <v>35231266.25</v>
      </c>
      <c r="F290" s="358">
        <v>35231266.25</v>
      </c>
      <c r="G290" s="371"/>
      <c r="H290" s="358"/>
      <c r="I290" s="374"/>
      <c r="J290" s="358"/>
    </row>
    <row r="291" spans="1:10" s="21" customFormat="1" ht="46.8" x14ac:dyDescent="0.25">
      <c r="A291" s="269" t="s">
        <v>345</v>
      </c>
      <c r="B291" s="203" t="s">
        <v>651</v>
      </c>
      <c r="C291" s="203">
        <v>4210000590</v>
      </c>
      <c r="D291" s="204">
        <v>100</v>
      </c>
      <c r="E291" s="374">
        <f t="shared" si="3"/>
        <v>21979308.649999999</v>
      </c>
      <c r="F291" s="358">
        <v>21979308.649999999</v>
      </c>
      <c r="G291" s="371"/>
      <c r="H291" s="358"/>
      <c r="I291" s="374"/>
      <c r="J291" s="358"/>
    </row>
    <row r="292" spans="1:10" s="21" customFormat="1" ht="15.6" x14ac:dyDescent="0.25">
      <c r="A292" s="269" t="s">
        <v>377</v>
      </c>
      <c r="B292" s="203" t="s">
        <v>651</v>
      </c>
      <c r="C292" s="203">
        <v>4210000590</v>
      </c>
      <c r="D292" s="204">
        <v>110</v>
      </c>
      <c r="E292" s="374">
        <f t="shared" si="3"/>
        <v>21979308.649999999</v>
      </c>
      <c r="F292" s="358">
        <v>21979308.649999999</v>
      </c>
      <c r="G292" s="371"/>
      <c r="H292" s="358"/>
      <c r="I292" s="374"/>
      <c r="J292" s="358"/>
    </row>
    <row r="293" spans="1:10" s="21" customFormat="1" ht="15.6" x14ac:dyDescent="0.25">
      <c r="A293" s="269" t="s">
        <v>349</v>
      </c>
      <c r="B293" s="203" t="s">
        <v>651</v>
      </c>
      <c r="C293" s="203">
        <v>4210000590</v>
      </c>
      <c r="D293" s="204">
        <v>200</v>
      </c>
      <c r="E293" s="374">
        <f t="shared" si="3"/>
        <v>13182072.529999999</v>
      </c>
      <c r="F293" s="358">
        <v>13182072.529999999</v>
      </c>
      <c r="G293" s="371"/>
      <c r="H293" s="358"/>
      <c r="I293" s="374"/>
      <c r="J293" s="358"/>
    </row>
    <row r="294" spans="1:10" s="21" customFormat="1" ht="15.6" x14ac:dyDescent="0.25">
      <c r="A294" s="269" t="s">
        <v>350</v>
      </c>
      <c r="B294" s="203" t="s">
        <v>651</v>
      </c>
      <c r="C294" s="203">
        <v>4210000590</v>
      </c>
      <c r="D294" s="204">
        <v>240</v>
      </c>
      <c r="E294" s="374">
        <f t="shared" si="3"/>
        <v>13182072.529999999</v>
      </c>
      <c r="F294" s="358">
        <v>13182072.529999999</v>
      </c>
      <c r="G294" s="371"/>
      <c r="H294" s="358"/>
      <c r="I294" s="374"/>
      <c r="J294" s="358"/>
    </row>
    <row r="295" spans="1:10" s="21" customFormat="1" ht="15.6" x14ac:dyDescent="0.25">
      <c r="A295" s="269" t="s">
        <v>352</v>
      </c>
      <c r="B295" s="203" t="s">
        <v>651</v>
      </c>
      <c r="C295" s="203">
        <v>4210000590</v>
      </c>
      <c r="D295" s="204">
        <v>800</v>
      </c>
      <c r="E295" s="374">
        <f t="shared" si="3"/>
        <v>69885.070000000007</v>
      </c>
      <c r="F295" s="358">
        <v>69885.070000000007</v>
      </c>
      <c r="G295" s="371"/>
      <c r="H295" s="358"/>
      <c r="I295" s="374"/>
      <c r="J295" s="358"/>
    </row>
    <row r="296" spans="1:10" s="21" customFormat="1" ht="15.6" x14ac:dyDescent="0.25">
      <c r="A296" s="270" t="s">
        <v>353</v>
      </c>
      <c r="B296" s="203" t="s">
        <v>651</v>
      </c>
      <c r="C296" s="203">
        <v>4210000590</v>
      </c>
      <c r="D296" s="204">
        <v>850</v>
      </c>
      <c r="E296" s="374">
        <f t="shared" si="3"/>
        <v>69885.070000000007</v>
      </c>
      <c r="F296" s="358">
        <v>69885.070000000007</v>
      </c>
      <c r="G296" s="371"/>
      <c r="H296" s="358"/>
      <c r="I296" s="374"/>
      <c r="J296" s="358"/>
    </row>
    <row r="297" spans="1:10" s="21" customFormat="1" ht="46.8" x14ac:dyDescent="0.25">
      <c r="A297" s="275" t="s">
        <v>652</v>
      </c>
      <c r="B297" s="225" t="s">
        <v>651</v>
      </c>
      <c r="C297" s="203" t="s">
        <v>653</v>
      </c>
      <c r="D297" s="204"/>
      <c r="E297" s="374">
        <f t="shared" si="3"/>
        <v>730000</v>
      </c>
      <c r="F297" s="358"/>
      <c r="G297" s="371"/>
      <c r="H297" s="358"/>
      <c r="I297" s="374"/>
      <c r="J297" s="358">
        <v>730000</v>
      </c>
    </row>
    <row r="298" spans="1:10" s="21" customFormat="1" ht="15.6" x14ac:dyDescent="0.25">
      <c r="A298" s="275" t="s">
        <v>349</v>
      </c>
      <c r="B298" s="225" t="s">
        <v>651</v>
      </c>
      <c r="C298" s="203" t="s">
        <v>653</v>
      </c>
      <c r="D298" s="204" t="s">
        <v>341</v>
      </c>
      <c r="E298" s="374">
        <f t="shared" si="3"/>
        <v>730000</v>
      </c>
      <c r="F298" s="358"/>
      <c r="G298" s="371"/>
      <c r="H298" s="358"/>
      <c r="I298" s="374"/>
      <c r="J298" s="358">
        <v>730000</v>
      </c>
    </row>
    <row r="299" spans="1:10" s="21" customFormat="1" ht="15.6" x14ac:dyDescent="0.25">
      <c r="A299" s="275" t="s">
        <v>350</v>
      </c>
      <c r="B299" s="225" t="s">
        <v>651</v>
      </c>
      <c r="C299" s="203" t="s">
        <v>653</v>
      </c>
      <c r="D299" s="204" t="s">
        <v>596</v>
      </c>
      <c r="E299" s="374">
        <f t="shared" si="3"/>
        <v>730000</v>
      </c>
      <c r="F299" s="358"/>
      <c r="G299" s="371"/>
      <c r="H299" s="358"/>
      <c r="I299" s="374"/>
      <c r="J299" s="358">
        <v>730000</v>
      </c>
    </row>
    <row r="300" spans="1:10" s="21" customFormat="1" ht="28.2" customHeight="1" x14ac:dyDescent="0.25">
      <c r="A300" s="272" t="s">
        <v>430</v>
      </c>
      <c r="B300" s="203" t="s">
        <v>651</v>
      </c>
      <c r="C300" s="203">
        <v>4210072030</v>
      </c>
      <c r="D300" s="204"/>
      <c r="E300" s="374">
        <f t="shared" si="3"/>
        <v>63387170</v>
      </c>
      <c r="F300" s="358">
        <v>63387170</v>
      </c>
      <c r="G300" s="371"/>
      <c r="H300" s="358"/>
      <c r="I300" s="374"/>
      <c r="J300" s="358"/>
    </row>
    <row r="301" spans="1:10" s="21" customFormat="1" ht="42" customHeight="1" x14ac:dyDescent="0.25">
      <c r="A301" s="269" t="s">
        <v>345</v>
      </c>
      <c r="B301" s="203" t="s">
        <v>651</v>
      </c>
      <c r="C301" s="203">
        <v>4210072030</v>
      </c>
      <c r="D301" s="204">
        <v>100</v>
      </c>
      <c r="E301" s="374">
        <f t="shared" si="3"/>
        <v>62299170</v>
      </c>
      <c r="F301" s="358">
        <v>62299170</v>
      </c>
      <c r="G301" s="371"/>
      <c r="H301" s="358"/>
      <c r="I301" s="374"/>
      <c r="J301" s="358"/>
    </row>
    <row r="302" spans="1:10" s="21" customFormat="1" ht="15.6" x14ac:dyDescent="0.25">
      <c r="A302" s="269" t="s">
        <v>377</v>
      </c>
      <c r="B302" s="203" t="s">
        <v>651</v>
      </c>
      <c r="C302" s="203">
        <v>4210072030</v>
      </c>
      <c r="D302" s="204">
        <v>110</v>
      </c>
      <c r="E302" s="374">
        <f t="shared" si="3"/>
        <v>62299170</v>
      </c>
      <c r="F302" s="358">
        <v>62299170</v>
      </c>
      <c r="G302" s="371"/>
      <c r="H302" s="358"/>
      <c r="I302" s="374"/>
      <c r="J302" s="358"/>
    </row>
    <row r="303" spans="1:10" s="21" customFormat="1" ht="15.6" x14ac:dyDescent="0.25">
      <c r="A303" s="269" t="s">
        <v>349</v>
      </c>
      <c r="B303" s="203" t="s">
        <v>651</v>
      </c>
      <c r="C303" s="203">
        <v>4210072030</v>
      </c>
      <c r="D303" s="204">
        <v>200</v>
      </c>
      <c r="E303" s="374">
        <f t="shared" si="3"/>
        <v>1088000</v>
      </c>
      <c r="F303" s="358">
        <v>1088000</v>
      </c>
      <c r="G303" s="371"/>
      <c r="H303" s="358"/>
      <c r="I303" s="374"/>
      <c r="J303" s="358"/>
    </row>
    <row r="304" spans="1:10" s="21" customFormat="1" ht="15.6" x14ac:dyDescent="0.25">
      <c r="A304" s="269" t="s">
        <v>350</v>
      </c>
      <c r="B304" s="203" t="s">
        <v>651</v>
      </c>
      <c r="C304" s="203">
        <v>4210072030</v>
      </c>
      <c r="D304" s="204">
        <v>240</v>
      </c>
      <c r="E304" s="374">
        <f t="shared" si="3"/>
        <v>1088000</v>
      </c>
      <c r="F304" s="358">
        <v>1088000</v>
      </c>
      <c r="G304" s="371"/>
      <c r="H304" s="358"/>
      <c r="I304" s="374"/>
      <c r="J304" s="358"/>
    </row>
    <row r="305" spans="1:10" s="21" customFormat="1" ht="15.6" x14ac:dyDescent="0.25">
      <c r="A305" s="269" t="s">
        <v>654</v>
      </c>
      <c r="B305" s="203" t="s">
        <v>651</v>
      </c>
      <c r="C305" s="203" t="s">
        <v>655</v>
      </c>
      <c r="D305" s="204"/>
      <c r="E305" s="374">
        <f t="shared" ref="E305:E366" si="4">SUM(F305:J305)</f>
        <v>80528690.129999995</v>
      </c>
      <c r="F305" s="358"/>
      <c r="G305" s="371"/>
      <c r="H305" s="358"/>
      <c r="I305" s="374"/>
      <c r="J305" s="358">
        <v>80528690.129999995</v>
      </c>
    </row>
    <row r="306" spans="1:10" s="21" customFormat="1" ht="15.6" x14ac:dyDescent="0.25">
      <c r="A306" s="269" t="s">
        <v>431</v>
      </c>
      <c r="B306" s="203" t="s">
        <v>651</v>
      </c>
      <c r="C306" s="203" t="s">
        <v>656</v>
      </c>
      <c r="D306" s="204"/>
      <c r="E306" s="374">
        <f t="shared" si="4"/>
        <v>80528690.129999995</v>
      </c>
      <c r="F306" s="358"/>
      <c r="G306" s="371"/>
      <c r="H306" s="358"/>
      <c r="I306" s="374"/>
      <c r="J306" s="358">
        <v>80528690.129999995</v>
      </c>
    </row>
    <row r="307" spans="1:10" s="21" customFormat="1" ht="15.6" x14ac:dyDescent="0.25">
      <c r="A307" s="269" t="s">
        <v>349</v>
      </c>
      <c r="B307" s="203" t="s">
        <v>651</v>
      </c>
      <c r="C307" s="203" t="s">
        <v>656</v>
      </c>
      <c r="D307" s="204" t="s">
        <v>341</v>
      </c>
      <c r="E307" s="374">
        <f t="shared" si="4"/>
        <v>80528690.129999995</v>
      </c>
      <c r="F307" s="358"/>
      <c r="G307" s="371"/>
      <c r="H307" s="358"/>
      <c r="I307" s="374"/>
      <c r="J307" s="358">
        <v>80528690.129999995</v>
      </c>
    </row>
    <row r="308" spans="1:10" s="21" customFormat="1" ht="15.6" x14ac:dyDescent="0.25">
      <c r="A308" s="269" t="s">
        <v>350</v>
      </c>
      <c r="B308" s="203" t="s">
        <v>651</v>
      </c>
      <c r="C308" s="203" t="s">
        <v>656</v>
      </c>
      <c r="D308" s="204" t="s">
        <v>596</v>
      </c>
      <c r="E308" s="374">
        <f t="shared" si="4"/>
        <v>80528690.129999995</v>
      </c>
      <c r="F308" s="358"/>
      <c r="G308" s="371"/>
      <c r="H308" s="358"/>
      <c r="I308" s="374"/>
      <c r="J308" s="358">
        <v>80528690.129999995</v>
      </c>
    </row>
    <row r="309" spans="1:10" s="21" customFormat="1" ht="15.6" x14ac:dyDescent="0.25">
      <c r="A309" s="269" t="s">
        <v>432</v>
      </c>
      <c r="B309" s="203" t="s">
        <v>651</v>
      </c>
      <c r="C309" s="203" t="s">
        <v>657</v>
      </c>
      <c r="D309" s="204"/>
      <c r="E309" s="374">
        <f t="shared" si="4"/>
        <v>8540100.0099999998</v>
      </c>
      <c r="F309" s="358">
        <v>8540100.0099999998</v>
      </c>
      <c r="G309" s="371"/>
      <c r="H309" s="358"/>
      <c r="I309" s="374"/>
      <c r="J309" s="358"/>
    </row>
    <row r="310" spans="1:10" s="21" customFormat="1" ht="31.2" x14ac:dyDescent="0.25">
      <c r="A310" s="269" t="s">
        <v>658</v>
      </c>
      <c r="B310" s="203" t="s">
        <v>651</v>
      </c>
      <c r="C310" s="203" t="s">
        <v>659</v>
      </c>
      <c r="D310" s="204"/>
      <c r="E310" s="374">
        <f t="shared" si="4"/>
        <v>623424.27</v>
      </c>
      <c r="F310" s="358">
        <v>623424.27</v>
      </c>
      <c r="G310" s="371"/>
      <c r="H310" s="358"/>
      <c r="I310" s="374"/>
      <c r="J310" s="358"/>
    </row>
    <row r="311" spans="1:10" s="21" customFormat="1" ht="46.8" x14ac:dyDescent="0.25">
      <c r="A311" s="269" t="s">
        <v>345</v>
      </c>
      <c r="B311" s="203" t="s">
        <v>651</v>
      </c>
      <c r="C311" s="203" t="s">
        <v>659</v>
      </c>
      <c r="D311" s="204" t="s">
        <v>536</v>
      </c>
      <c r="E311" s="374">
        <f t="shared" si="4"/>
        <v>623424.27</v>
      </c>
      <c r="F311" s="358">
        <v>623424.27</v>
      </c>
      <c r="G311" s="371"/>
      <c r="H311" s="358"/>
      <c r="I311" s="374"/>
      <c r="J311" s="358"/>
    </row>
    <row r="312" spans="1:10" s="21" customFormat="1" ht="15.6" x14ac:dyDescent="0.25">
      <c r="A312" s="269" t="s">
        <v>377</v>
      </c>
      <c r="B312" s="203" t="s">
        <v>651</v>
      </c>
      <c r="C312" s="203" t="s">
        <v>659</v>
      </c>
      <c r="D312" s="204" t="s">
        <v>660</v>
      </c>
      <c r="E312" s="374">
        <f t="shared" si="4"/>
        <v>623424.27</v>
      </c>
      <c r="F312" s="358">
        <v>623424.27</v>
      </c>
      <c r="G312" s="371"/>
      <c r="H312" s="358"/>
      <c r="I312" s="374"/>
      <c r="J312" s="358"/>
    </row>
    <row r="313" spans="1:10" s="21" customFormat="1" ht="66.900000000000006" customHeight="1" x14ac:dyDescent="0.25">
      <c r="A313" s="295" t="s">
        <v>433</v>
      </c>
      <c r="B313" s="203" t="s">
        <v>651</v>
      </c>
      <c r="C313" s="203" t="s">
        <v>661</v>
      </c>
      <c r="D313" s="204"/>
      <c r="E313" s="374">
        <f t="shared" si="4"/>
        <v>7916675.7400000002</v>
      </c>
      <c r="F313" s="358">
        <v>7916675.7400000002</v>
      </c>
      <c r="G313" s="371"/>
      <c r="H313" s="358"/>
      <c r="I313" s="374"/>
      <c r="J313" s="358"/>
    </row>
    <row r="314" spans="1:10" s="21" customFormat="1" ht="39.6" customHeight="1" x14ac:dyDescent="0.25">
      <c r="A314" s="269" t="s">
        <v>345</v>
      </c>
      <c r="B314" s="203" t="s">
        <v>651</v>
      </c>
      <c r="C314" s="203" t="s">
        <v>661</v>
      </c>
      <c r="D314" s="204">
        <v>100</v>
      </c>
      <c r="E314" s="374">
        <f t="shared" si="4"/>
        <v>7916675.7400000002</v>
      </c>
      <c r="F314" s="358">
        <v>7916675.7400000002</v>
      </c>
      <c r="G314" s="371"/>
      <c r="H314" s="358"/>
      <c r="I314" s="374"/>
      <c r="J314" s="358"/>
    </row>
    <row r="315" spans="1:10" s="21" customFormat="1" ht="15.6" x14ac:dyDescent="0.25">
      <c r="A315" s="269" t="s">
        <v>377</v>
      </c>
      <c r="B315" s="203" t="s">
        <v>651</v>
      </c>
      <c r="C315" s="203" t="s">
        <v>661</v>
      </c>
      <c r="D315" s="204">
        <v>110</v>
      </c>
      <c r="E315" s="374">
        <f t="shared" si="4"/>
        <v>7916675.7400000002</v>
      </c>
      <c r="F315" s="358">
        <v>7916675.7400000002</v>
      </c>
      <c r="G315" s="371"/>
      <c r="H315" s="358"/>
      <c r="I315" s="374"/>
      <c r="J315" s="358"/>
    </row>
    <row r="316" spans="1:10" s="21" customFormat="1" ht="15.6" x14ac:dyDescent="0.25">
      <c r="A316" s="269" t="s">
        <v>434</v>
      </c>
      <c r="B316" s="203" t="s">
        <v>651</v>
      </c>
      <c r="C316" s="203">
        <v>4360000000</v>
      </c>
      <c r="D316" s="204"/>
      <c r="E316" s="374">
        <f t="shared" si="4"/>
        <v>7085267.0099999998</v>
      </c>
      <c r="F316" s="358">
        <v>7085267.0099999998</v>
      </c>
      <c r="G316" s="371"/>
      <c r="H316" s="358"/>
      <c r="I316" s="374"/>
      <c r="J316" s="358"/>
    </row>
    <row r="317" spans="1:10" s="21" customFormat="1" ht="31.2" x14ac:dyDescent="0.25">
      <c r="A317" s="269" t="s">
        <v>662</v>
      </c>
      <c r="B317" s="203" t="s">
        <v>651</v>
      </c>
      <c r="C317" s="203">
        <v>4360001020</v>
      </c>
      <c r="D317" s="204"/>
      <c r="E317" s="374">
        <f t="shared" si="4"/>
        <v>2563239.33</v>
      </c>
      <c r="F317" s="358">
        <v>2563239.33</v>
      </c>
      <c r="G317" s="371"/>
      <c r="H317" s="358"/>
      <c r="I317" s="374"/>
      <c r="J317" s="358"/>
    </row>
    <row r="318" spans="1:10" s="21" customFormat="1" ht="15.6" x14ac:dyDescent="0.25">
      <c r="A318" s="269" t="s">
        <v>349</v>
      </c>
      <c r="B318" s="203" t="s">
        <v>651</v>
      </c>
      <c r="C318" s="203">
        <v>4360001020</v>
      </c>
      <c r="D318" s="204">
        <v>200</v>
      </c>
      <c r="E318" s="374">
        <f t="shared" si="4"/>
        <v>2563239.33</v>
      </c>
      <c r="F318" s="358">
        <v>2563239.33</v>
      </c>
      <c r="G318" s="371"/>
      <c r="H318" s="358"/>
      <c r="I318" s="374"/>
      <c r="J318" s="358"/>
    </row>
    <row r="319" spans="1:10" s="21" customFormat="1" ht="15.6" x14ac:dyDescent="0.25">
      <c r="A319" s="269" t="s">
        <v>350</v>
      </c>
      <c r="B319" s="203" t="s">
        <v>651</v>
      </c>
      <c r="C319" s="203">
        <v>4360001020</v>
      </c>
      <c r="D319" s="204">
        <v>240</v>
      </c>
      <c r="E319" s="374">
        <f t="shared" si="4"/>
        <v>2563239.33</v>
      </c>
      <c r="F319" s="358">
        <v>2563239.33</v>
      </c>
      <c r="G319" s="371"/>
      <c r="H319" s="358"/>
      <c r="I319" s="374"/>
      <c r="J319" s="358"/>
    </row>
    <row r="320" spans="1:10" s="21" customFormat="1" ht="23.4" customHeight="1" x14ac:dyDescent="0.25">
      <c r="A320" s="269" t="s">
        <v>435</v>
      </c>
      <c r="B320" s="203" t="s">
        <v>651</v>
      </c>
      <c r="C320" s="203">
        <v>4360001050</v>
      </c>
      <c r="D320" s="204"/>
      <c r="E320" s="374">
        <f t="shared" si="4"/>
        <v>1099907.97</v>
      </c>
      <c r="F320" s="358">
        <v>1099907.97</v>
      </c>
      <c r="G320" s="371"/>
      <c r="H320" s="358"/>
      <c r="I320" s="374"/>
      <c r="J320" s="358"/>
    </row>
    <row r="321" spans="1:10" s="22" customFormat="1" ht="15.6" x14ac:dyDescent="0.3">
      <c r="A321" s="269" t="s">
        <v>581</v>
      </c>
      <c r="B321" s="203" t="s">
        <v>651</v>
      </c>
      <c r="C321" s="203">
        <v>4360001050</v>
      </c>
      <c r="D321" s="204">
        <v>200</v>
      </c>
      <c r="E321" s="374">
        <f t="shared" si="4"/>
        <v>1099907.97</v>
      </c>
      <c r="F321" s="358">
        <v>1099907.97</v>
      </c>
      <c r="G321" s="385"/>
      <c r="H321" s="357"/>
      <c r="I321" s="387"/>
      <c r="J321" s="358"/>
    </row>
    <row r="322" spans="1:10" s="22" customFormat="1" ht="15.6" x14ac:dyDescent="0.3">
      <c r="A322" s="269" t="s">
        <v>350</v>
      </c>
      <c r="B322" s="203" t="s">
        <v>651</v>
      </c>
      <c r="C322" s="203">
        <v>4360001050</v>
      </c>
      <c r="D322" s="204">
        <v>240</v>
      </c>
      <c r="E322" s="374">
        <f t="shared" si="4"/>
        <v>1099907.97</v>
      </c>
      <c r="F322" s="358">
        <v>1099907.97</v>
      </c>
      <c r="G322" s="385"/>
      <c r="H322" s="357"/>
      <c r="I322" s="387"/>
      <c r="J322" s="358"/>
    </row>
    <row r="323" spans="1:10" s="21" customFormat="1" ht="31.2" x14ac:dyDescent="0.25">
      <c r="A323" s="272" t="s">
        <v>663</v>
      </c>
      <c r="B323" s="203" t="s">
        <v>651</v>
      </c>
      <c r="C323" s="203" t="s">
        <v>664</v>
      </c>
      <c r="D323" s="204"/>
      <c r="E323" s="374">
        <f t="shared" si="4"/>
        <v>517162.71</v>
      </c>
      <c r="F323" s="358">
        <v>517162.71</v>
      </c>
      <c r="G323" s="371"/>
      <c r="H323" s="358"/>
      <c r="I323" s="374"/>
      <c r="J323" s="358"/>
    </row>
    <row r="324" spans="1:10" s="21" customFormat="1" ht="34.5" customHeight="1" x14ac:dyDescent="0.25">
      <c r="A324" s="269" t="s">
        <v>581</v>
      </c>
      <c r="B324" s="203" t="s">
        <v>651</v>
      </c>
      <c r="C324" s="203" t="s">
        <v>664</v>
      </c>
      <c r="D324" s="204">
        <v>200</v>
      </c>
      <c r="E324" s="374">
        <f t="shared" si="4"/>
        <v>517162.71</v>
      </c>
      <c r="F324" s="358">
        <v>517162.71</v>
      </c>
      <c r="G324" s="371"/>
      <c r="H324" s="358"/>
      <c r="I324" s="374"/>
      <c r="J324" s="358"/>
    </row>
    <row r="325" spans="1:10" s="21" customFormat="1" ht="18.75" customHeight="1" x14ac:dyDescent="0.25">
      <c r="A325" s="269" t="s">
        <v>350</v>
      </c>
      <c r="B325" s="203" t="s">
        <v>651</v>
      </c>
      <c r="C325" s="203" t="s">
        <v>664</v>
      </c>
      <c r="D325" s="204">
        <v>240</v>
      </c>
      <c r="E325" s="374">
        <f t="shared" si="4"/>
        <v>517162.71</v>
      </c>
      <c r="F325" s="358">
        <v>517162.71</v>
      </c>
      <c r="G325" s="371"/>
      <c r="H325" s="358"/>
      <c r="I325" s="374"/>
      <c r="J325" s="358"/>
    </row>
    <row r="326" spans="1:10" s="21" customFormat="1" ht="41.4" customHeight="1" x14ac:dyDescent="0.25">
      <c r="A326" s="272" t="s">
        <v>436</v>
      </c>
      <c r="B326" s="203" t="s">
        <v>651</v>
      </c>
      <c r="C326" s="203" t="s">
        <v>665</v>
      </c>
      <c r="D326" s="204"/>
      <c r="E326" s="374">
        <f t="shared" si="4"/>
        <v>2904957</v>
      </c>
      <c r="F326" s="358">
        <v>2904957</v>
      </c>
      <c r="G326" s="371"/>
      <c r="H326" s="358"/>
      <c r="I326" s="374"/>
      <c r="J326" s="358"/>
    </row>
    <row r="327" spans="1:10" s="21" customFormat="1" ht="15" customHeight="1" x14ac:dyDescent="0.25">
      <c r="A327" s="269" t="s">
        <v>581</v>
      </c>
      <c r="B327" s="203" t="s">
        <v>651</v>
      </c>
      <c r="C327" s="203" t="s">
        <v>665</v>
      </c>
      <c r="D327" s="204">
        <v>200</v>
      </c>
      <c r="E327" s="374">
        <f t="shared" si="4"/>
        <v>2904957</v>
      </c>
      <c r="F327" s="358">
        <v>2904957</v>
      </c>
      <c r="G327" s="371"/>
      <c r="H327" s="358"/>
      <c r="I327" s="358"/>
      <c r="J327" s="372"/>
    </row>
    <row r="328" spans="1:10" s="21" customFormat="1" ht="15" customHeight="1" x14ac:dyDescent="0.25">
      <c r="A328" s="269" t="s">
        <v>350</v>
      </c>
      <c r="B328" s="203" t="s">
        <v>651</v>
      </c>
      <c r="C328" s="203" t="s">
        <v>665</v>
      </c>
      <c r="D328" s="204">
        <v>240</v>
      </c>
      <c r="E328" s="374">
        <f t="shared" si="4"/>
        <v>2904957</v>
      </c>
      <c r="F328" s="358">
        <v>2904957</v>
      </c>
      <c r="G328" s="371"/>
      <c r="H328" s="358"/>
      <c r="I328" s="358"/>
      <c r="J328" s="358"/>
    </row>
    <row r="329" spans="1:10" s="21" customFormat="1" ht="15" customHeight="1" x14ac:dyDescent="0.25">
      <c r="A329" s="269" t="s">
        <v>437</v>
      </c>
      <c r="B329" s="205" t="s">
        <v>666</v>
      </c>
      <c r="C329" s="205"/>
      <c r="D329" s="244"/>
      <c r="E329" s="387">
        <f t="shared" si="4"/>
        <v>7928226.54</v>
      </c>
      <c r="F329" s="357">
        <v>7928226.54</v>
      </c>
      <c r="G329" s="385"/>
      <c r="H329" s="357"/>
      <c r="I329" s="357"/>
      <c r="J329" s="357"/>
    </row>
    <row r="330" spans="1:10" s="21" customFormat="1" ht="15" customHeight="1" x14ac:dyDescent="0.25">
      <c r="A330" s="269" t="s">
        <v>438</v>
      </c>
      <c r="B330" s="203" t="s">
        <v>666</v>
      </c>
      <c r="C330" s="203">
        <v>4230000000</v>
      </c>
      <c r="D330" s="204"/>
      <c r="E330" s="374">
        <f t="shared" si="4"/>
        <v>7928226.54</v>
      </c>
      <c r="F330" s="358">
        <v>7928226.54</v>
      </c>
      <c r="G330" s="371"/>
      <c r="H330" s="358"/>
      <c r="I330" s="358"/>
      <c r="J330" s="358"/>
    </row>
    <row r="331" spans="1:10" s="21" customFormat="1" ht="15" customHeight="1" x14ac:dyDescent="0.25">
      <c r="A331" s="269" t="s">
        <v>439</v>
      </c>
      <c r="B331" s="203" t="s">
        <v>666</v>
      </c>
      <c r="C331" s="203">
        <v>4230000790</v>
      </c>
      <c r="D331" s="204"/>
      <c r="E331" s="374">
        <f t="shared" si="4"/>
        <v>4170044.54</v>
      </c>
      <c r="F331" s="358">
        <v>4170044.54</v>
      </c>
      <c r="G331" s="371"/>
      <c r="H331" s="358"/>
      <c r="I331" s="358"/>
      <c r="J331" s="358"/>
    </row>
    <row r="332" spans="1:10" s="21" customFormat="1" ht="15" customHeight="1" x14ac:dyDescent="0.25">
      <c r="A332" s="269" t="s">
        <v>374</v>
      </c>
      <c r="B332" s="203" t="s">
        <v>666</v>
      </c>
      <c r="C332" s="203">
        <v>4230000790</v>
      </c>
      <c r="D332" s="204">
        <v>600</v>
      </c>
      <c r="E332" s="374">
        <f t="shared" si="4"/>
        <v>4170044.54</v>
      </c>
      <c r="F332" s="358">
        <v>4170044.54</v>
      </c>
      <c r="G332" s="371"/>
      <c r="H332" s="358"/>
      <c r="I332" s="358"/>
      <c r="J332" s="358"/>
    </row>
    <row r="333" spans="1:10" s="21" customFormat="1" ht="15" customHeight="1" x14ac:dyDescent="0.25">
      <c r="A333" s="270" t="s">
        <v>440</v>
      </c>
      <c r="B333" s="208" t="s">
        <v>666</v>
      </c>
      <c r="C333" s="208">
        <v>4230000790</v>
      </c>
      <c r="D333" s="209">
        <v>610</v>
      </c>
      <c r="E333" s="389">
        <f t="shared" si="4"/>
        <v>4170044.54</v>
      </c>
      <c r="F333" s="358">
        <v>4170044.54</v>
      </c>
      <c r="G333" s="371"/>
      <c r="H333" s="358"/>
      <c r="I333" s="358"/>
      <c r="J333" s="358"/>
    </row>
    <row r="334" spans="1:10" s="21" customFormat="1" ht="15" customHeight="1" x14ac:dyDescent="0.25">
      <c r="A334" s="271" t="s">
        <v>667</v>
      </c>
      <c r="B334" s="234" t="s">
        <v>666</v>
      </c>
      <c r="C334" s="235" t="s">
        <v>668</v>
      </c>
      <c r="D334" s="236"/>
      <c r="E334" s="406">
        <f t="shared" si="4"/>
        <v>3758182</v>
      </c>
      <c r="F334" s="371">
        <v>3758182</v>
      </c>
      <c r="G334" s="371"/>
      <c r="H334" s="358"/>
      <c r="I334" s="358"/>
      <c r="J334" s="358"/>
    </row>
    <row r="335" spans="1:10" s="21" customFormat="1" ht="54.6" customHeight="1" x14ac:dyDescent="0.25">
      <c r="A335" s="271" t="s">
        <v>669</v>
      </c>
      <c r="B335" s="234" t="s">
        <v>666</v>
      </c>
      <c r="C335" s="235" t="s">
        <v>670</v>
      </c>
      <c r="D335" s="236"/>
      <c r="E335" s="406">
        <f t="shared" si="4"/>
        <v>3758182</v>
      </c>
      <c r="F335" s="371">
        <v>3758182</v>
      </c>
      <c r="G335" s="371"/>
      <c r="H335" s="358"/>
      <c r="I335" s="358"/>
      <c r="J335" s="358"/>
    </row>
    <row r="336" spans="1:10" s="21" customFormat="1" ht="22.8" customHeight="1" x14ac:dyDescent="0.25">
      <c r="A336" s="271" t="s">
        <v>374</v>
      </c>
      <c r="B336" s="234" t="s">
        <v>666</v>
      </c>
      <c r="C336" s="235" t="s">
        <v>670</v>
      </c>
      <c r="D336" s="236">
        <v>600</v>
      </c>
      <c r="E336" s="406">
        <f t="shared" si="4"/>
        <v>3758182</v>
      </c>
      <c r="F336" s="371">
        <v>3758182</v>
      </c>
      <c r="G336" s="371"/>
      <c r="H336" s="358"/>
      <c r="I336" s="358"/>
      <c r="J336" s="358"/>
    </row>
    <row r="337" spans="1:10" s="21" customFormat="1" ht="15" customHeight="1" x14ac:dyDescent="0.25">
      <c r="A337" s="271" t="s">
        <v>440</v>
      </c>
      <c r="B337" s="234" t="s">
        <v>666</v>
      </c>
      <c r="C337" s="235" t="s">
        <v>670</v>
      </c>
      <c r="D337" s="236">
        <v>610</v>
      </c>
      <c r="E337" s="406">
        <f t="shared" si="4"/>
        <v>3758182</v>
      </c>
      <c r="F337" s="371">
        <v>3758182</v>
      </c>
      <c r="G337" s="371"/>
      <c r="H337" s="358"/>
      <c r="I337" s="358"/>
      <c r="J337" s="358"/>
    </row>
    <row r="338" spans="1:10" s="21" customFormat="1" ht="25.2" customHeight="1" x14ac:dyDescent="0.25">
      <c r="A338" s="268" t="s">
        <v>441</v>
      </c>
      <c r="B338" s="200" t="s">
        <v>671</v>
      </c>
      <c r="C338" s="200" t="s">
        <v>672</v>
      </c>
      <c r="D338" s="224"/>
      <c r="E338" s="380">
        <f t="shared" si="4"/>
        <v>4169.09</v>
      </c>
      <c r="F338" s="357">
        <v>4169.09</v>
      </c>
      <c r="G338" s="385"/>
      <c r="H338" s="357"/>
      <c r="I338" s="357"/>
      <c r="J338" s="357"/>
    </row>
    <row r="339" spans="1:10" s="21" customFormat="1" ht="15" customHeight="1" x14ac:dyDescent="0.25">
      <c r="A339" s="269" t="s">
        <v>434</v>
      </c>
      <c r="B339" s="203" t="s">
        <v>671</v>
      </c>
      <c r="C339" s="203">
        <v>4360000000</v>
      </c>
      <c r="D339" s="204"/>
      <c r="E339" s="374">
        <f t="shared" si="4"/>
        <v>4169.09</v>
      </c>
      <c r="F339" s="358">
        <v>4169.09</v>
      </c>
      <c r="G339" s="371"/>
      <c r="H339" s="358"/>
      <c r="I339" s="358"/>
      <c r="J339" s="358"/>
    </row>
    <row r="340" spans="1:10" s="21" customFormat="1" ht="15" customHeight="1" x14ac:dyDescent="0.25">
      <c r="A340" s="269" t="s">
        <v>442</v>
      </c>
      <c r="B340" s="203" t="s">
        <v>671</v>
      </c>
      <c r="C340" s="203">
        <v>4360001030</v>
      </c>
      <c r="D340" s="204"/>
      <c r="E340" s="374">
        <f t="shared" si="4"/>
        <v>4169.09</v>
      </c>
      <c r="F340" s="358">
        <v>4169.09</v>
      </c>
      <c r="G340" s="371"/>
      <c r="H340" s="358"/>
      <c r="I340" s="358"/>
      <c r="J340" s="358"/>
    </row>
    <row r="341" spans="1:10" s="21" customFormat="1" ht="45.15" customHeight="1" x14ac:dyDescent="0.25">
      <c r="A341" s="269" t="s">
        <v>345</v>
      </c>
      <c r="B341" s="203" t="s">
        <v>671</v>
      </c>
      <c r="C341" s="203">
        <v>4360001030</v>
      </c>
      <c r="D341" s="204">
        <v>100</v>
      </c>
      <c r="E341" s="374">
        <f t="shared" si="4"/>
        <v>4169.09</v>
      </c>
      <c r="F341" s="358">
        <v>4169.09</v>
      </c>
      <c r="G341" s="371"/>
      <c r="H341" s="358"/>
      <c r="I341" s="358"/>
      <c r="J341" s="358"/>
    </row>
    <row r="342" spans="1:10" s="21" customFormat="1" ht="33.9" customHeight="1" x14ac:dyDescent="0.25">
      <c r="A342" s="269" t="s">
        <v>377</v>
      </c>
      <c r="B342" s="203" t="s">
        <v>671</v>
      </c>
      <c r="C342" s="203">
        <v>4360001030</v>
      </c>
      <c r="D342" s="204">
        <v>110</v>
      </c>
      <c r="E342" s="374">
        <f t="shared" si="4"/>
        <v>4169.09</v>
      </c>
      <c r="F342" s="358">
        <v>4169.09</v>
      </c>
      <c r="G342" s="371"/>
      <c r="H342" s="358"/>
      <c r="I342" s="358"/>
      <c r="J342" s="358"/>
    </row>
    <row r="343" spans="1:10" s="21" customFormat="1" ht="18" customHeight="1" x14ac:dyDescent="0.25">
      <c r="A343" s="269" t="s">
        <v>349</v>
      </c>
      <c r="B343" s="203" t="s">
        <v>671</v>
      </c>
      <c r="C343" s="203">
        <v>4360001030</v>
      </c>
      <c r="D343" s="204">
        <v>200</v>
      </c>
      <c r="E343" s="374">
        <f t="shared" si="4"/>
        <v>4169.09</v>
      </c>
      <c r="F343" s="358">
        <v>4169.09</v>
      </c>
      <c r="G343" s="371"/>
      <c r="H343" s="358"/>
      <c r="I343" s="358"/>
      <c r="J343" s="358"/>
    </row>
    <row r="344" spans="1:10" s="21" customFormat="1" ht="17.25" customHeight="1" x14ac:dyDescent="0.25">
      <c r="A344" s="269" t="s">
        <v>350</v>
      </c>
      <c r="B344" s="203" t="s">
        <v>671</v>
      </c>
      <c r="C344" s="203">
        <v>4360001030</v>
      </c>
      <c r="D344" s="204">
        <v>240</v>
      </c>
      <c r="E344" s="374">
        <f t="shared" si="4"/>
        <v>4169.09</v>
      </c>
      <c r="F344" s="358">
        <v>4169.09</v>
      </c>
      <c r="G344" s="371"/>
      <c r="H344" s="358"/>
      <c r="I344" s="358"/>
      <c r="J344" s="358"/>
    </row>
    <row r="345" spans="1:10" s="21" customFormat="1" ht="17.25" customHeight="1" x14ac:dyDescent="0.25">
      <c r="A345" s="269" t="s">
        <v>673</v>
      </c>
      <c r="B345" s="205" t="s">
        <v>674</v>
      </c>
      <c r="C345" s="205"/>
      <c r="D345" s="244"/>
      <c r="E345" s="387">
        <f t="shared" si="4"/>
        <v>136439.82999999999</v>
      </c>
      <c r="F345" s="357">
        <v>136439.82999999999</v>
      </c>
      <c r="G345" s="385"/>
      <c r="H345" s="357"/>
      <c r="I345" s="357"/>
      <c r="J345" s="357"/>
    </row>
    <row r="346" spans="1:10" s="21" customFormat="1" ht="15.6" x14ac:dyDescent="0.25">
      <c r="A346" s="269" t="s">
        <v>443</v>
      </c>
      <c r="B346" s="203" t="s">
        <v>674</v>
      </c>
      <c r="C346" s="203">
        <v>4370000000</v>
      </c>
      <c r="D346" s="204"/>
      <c r="E346" s="374">
        <f t="shared" si="4"/>
        <v>136439.82999999999</v>
      </c>
      <c r="F346" s="358">
        <v>136439.82999999999</v>
      </c>
      <c r="G346" s="371"/>
      <c r="H346" s="358"/>
      <c r="I346" s="358"/>
      <c r="J346" s="358"/>
    </row>
    <row r="347" spans="1:10" s="21" customFormat="1" ht="30.75" customHeight="1" x14ac:dyDescent="0.25">
      <c r="A347" s="269" t="s">
        <v>444</v>
      </c>
      <c r="B347" s="203" t="s">
        <v>674</v>
      </c>
      <c r="C347" s="203">
        <v>4370002010</v>
      </c>
      <c r="D347" s="204"/>
      <c r="E347" s="374">
        <f t="shared" si="4"/>
        <v>108286.83</v>
      </c>
      <c r="F347" s="358">
        <v>108286.83</v>
      </c>
      <c r="G347" s="371"/>
      <c r="H347" s="358"/>
      <c r="I347" s="358"/>
      <c r="J347" s="358"/>
    </row>
    <row r="348" spans="1:10" s="21" customFormat="1" ht="40.65" customHeight="1" x14ac:dyDescent="0.25">
      <c r="A348" s="269" t="s">
        <v>345</v>
      </c>
      <c r="B348" s="203" t="s">
        <v>674</v>
      </c>
      <c r="C348" s="203">
        <v>4370002010</v>
      </c>
      <c r="D348" s="204">
        <v>100</v>
      </c>
      <c r="E348" s="374">
        <f t="shared" si="4"/>
        <v>108286.83</v>
      </c>
      <c r="F348" s="358">
        <v>108286.83</v>
      </c>
      <c r="G348" s="371"/>
      <c r="H348" s="358"/>
      <c r="I348" s="358"/>
      <c r="J348" s="358"/>
    </row>
    <row r="349" spans="1:10" s="21" customFormat="1" ht="15.6" x14ac:dyDescent="0.25">
      <c r="A349" s="269" t="s">
        <v>377</v>
      </c>
      <c r="B349" s="203" t="s">
        <v>674</v>
      </c>
      <c r="C349" s="203">
        <v>4370002010</v>
      </c>
      <c r="D349" s="204">
        <v>110</v>
      </c>
      <c r="E349" s="374">
        <f t="shared" si="4"/>
        <v>108286.83</v>
      </c>
      <c r="F349" s="358">
        <v>108286.83</v>
      </c>
      <c r="G349" s="371"/>
      <c r="H349" s="358"/>
      <c r="I349" s="358"/>
      <c r="J349" s="358"/>
    </row>
    <row r="350" spans="1:10" s="21" customFormat="1" ht="15" customHeight="1" x14ac:dyDescent="0.25">
      <c r="A350" s="269" t="s">
        <v>445</v>
      </c>
      <c r="B350" s="203" t="s">
        <v>674</v>
      </c>
      <c r="C350" s="203">
        <v>4370002020</v>
      </c>
      <c r="D350" s="204"/>
      <c r="E350" s="374">
        <f t="shared" si="4"/>
        <v>28153</v>
      </c>
      <c r="F350" s="358">
        <v>28153</v>
      </c>
      <c r="G350" s="371"/>
      <c r="H350" s="358"/>
      <c r="I350" s="358"/>
      <c r="J350" s="358"/>
    </row>
    <row r="351" spans="1:10" s="21" customFormat="1" ht="36.6" customHeight="1" x14ac:dyDescent="0.25">
      <c r="A351" s="269" t="s">
        <v>345</v>
      </c>
      <c r="B351" s="203" t="s">
        <v>674</v>
      </c>
      <c r="C351" s="203">
        <v>4370002020</v>
      </c>
      <c r="D351" s="204">
        <v>100</v>
      </c>
      <c r="E351" s="374">
        <f t="shared" si="4"/>
        <v>0</v>
      </c>
      <c r="F351" s="358"/>
      <c r="G351" s="371"/>
      <c r="H351" s="358"/>
      <c r="I351" s="358"/>
      <c r="J351" s="358"/>
    </row>
    <row r="352" spans="1:10" s="21" customFormat="1" ht="27.6" customHeight="1" x14ac:dyDescent="0.25">
      <c r="A352" s="269" t="s">
        <v>377</v>
      </c>
      <c r="B352" s="203" t="s">
        <v>674</v>
      </c>
      <c r="C352" s="203">
        <v>4370002020</v>
      </c>
      <c r="D352" s="204">
        <v>110</v>
      </c>
      <c r="E352" s="374">
        <f t="shared" si="4"/>
        <v>0</v>
      </c>
      <c r="F352" s="358"/>
      <c r="G352" s="371"/>
      <c r="H352" s="358"/>
      <c r="I352" s="358"/>
      <c r="J352" s="358"/>
    </row>
    <row r="353" spans="1:10" s="21" customFormat="1" ht="18" customHeight="1" x14ac:dyDescent="0.25">
      <c r="A353" s="270" t="s">
        <v>349</v>
      </c>
      <c r="B353" s="208" t="s">
        <v>674</v>
      </c>
      <c r="C353" s="208">
        <v>4370002020</v>
      </c>
      <c r="D353" s="209">
        <v>200</v>
      </c>
      <c r="E353" s="374">
        <f t="shared" si="4"/>
        <v>28153</v>
      </c>
      <c r="F353" s="358">
        <v>28153</v>
      </c>
      <c r="G353" s="371"/>
      <c r="H353" s="358"/>
      <c r="I353" s="358"/>
      <c r="J353" s="358"/>
    </row>
    <row r="354" spans="1:10" s="21" customFormat="1" ht="16.2" customHeight="1" x14ac:dyDescent="0.25">
      <c r="A354" s="269" t="s">
        <v>350</v>
      </c>
      <c r="B354" s="203" t="s">
        <v>674</v>
      </c>
      <c r="C354" s="203">
        <v>4370002020</v>
      </c>
      <c r="D354" s="204">
        <v>240</v>
      </c>
      <c r="E354" s="368">
        <f t="shared" si="4"/>
        <v>28153</v>
      </c>
      <c r="F354" s="358">
        <v>28153</v>
      </c>
      <c r="G354" s="371"/>
      <c r="H354" s="358"/>
      <c r="I354" s="358"/>
      <c r="J354" s="358"/>
    </row>
    <row r="355" spans="1:10" s="21" customFormat="1" ht="16.2" customHeight="1" x14ac:dyDescent="0.25">
      <c r="A355" s="269" t="s">
        <v>446</v>
      </c>
      <c r="B355" s="205" t="s">
        <v>675</v>
      </c>
      <c r="C355" s="205"/>
      <c r="D355" s="244"/>
      <c r="E355" s="370">
        <f t="shared" si="4"/>
        <v>7435573.1799999997</v>
      </c>
      <c r="F355" s="357">
        <v>7435573.1799999997</v>
      </c>
      <c r="G355" s="385"/>
      <c r="H355" s="357"/>
      <c r="I355" s="357"/>
      <c r="J355" s="357"/>
    </row>
    <row r="356" spans="1:10" s="21" customFormat="1" ht="42" customHeight="1" x14ac:dyDescent="0.25">
      <c r="A356" s="269" t="s">
        <v>351</v>
      </c>
      <c r="B356" s="203" t="s">
        <v>675</v>
      </c>
      <c r="C356" s="203" t="s">
        <v>545</v>
      </c>
      <c r="D356" s="204"/>
      <c r="E356" s="368">
        <f t="shared" si="4"/>
        <v>5438705.2000000002</v>
      </c>
      <c r="F356" s="358">
        <v>5438705.2000000002</v>
      </c>
      <c r="G356" s="371"/>
      <c r="H356" s="358"/>
      <c r="I356" s="358"/>
      <c r="J356" s="358"/>
    </row>
    <row r="357" spans="1:10" s="21" customFormat="1" ht="21.45" customHeight="1" x14ac:dyDescent="0.25">
      <c r="A357" s="268" t="s">
        <v>546</v>
      </c>
      <c r="B357" s="201" t="s">
        <v>675</v>
      </c>
      <c r="C357" s="201" t="s">
        <v>547</v>
      </c>
      <c r="D357" s="202"/>
      <c r="E357" s="374">
        <f t="shared" si="4"/>
        <v>5335549.3600000003</v>
      </c>
      <c r="F357" s="358">
        <v>5335549.3600000003</v>
      </c>
      <c r="G357" s="371"/>
      <c r="H357" s="358"/>
      <c r="I357" s="358"/>
      <c r="J357" s="358"/>
    </row>
    <row r="358" spans="1:10" s="21" customFormat="1" ht="35.25" customHeight="1" x14ac:dyDescent="0.25">
      <c r="A358" s="269" t="s">
        <v>345</v>
      </c>
      <c r="B358" s="203" t="s">
        <v>675</v>
      </c>
      <c r="C358" s="204" t="s">
        <v>547</v>
      </c>
      <c r="D358" s="204">
        <v>100</v>
      </c>
      <c r="E358" s="374">
        <f t="shared" si="4"/>
        <v>5154696.45</v>
      </c>
      <c r="F358" s="358">
        <v>5154696.45</v>
      </c>
      <c r="G358" s="371"/>
      <c r="H358" s="358"/>
      <c r="I358" s="358"/>
      <c r="J358" s="358"/>
    </row>
    <row r="359" spans="1:10" s="21" customFormat="1" ht="24.75" customHeight="1" x14ac:dyDescent="0.25">
      <c r="A359" s="269" t="s">
        <v>346</v>
      </c>
      <c r="B359" s="203" t="s">
        <v>675</v>
      </c>
      <c r="C359" s="204" t="s">
        <v>547</v>
      </c>
      <c r="D359" s="204">
        <v>120</v>
      </c>
      <c r="E359" s="374">
        <f t="shared" si="4"/>
        <v>5154696.45</v>
      </c>
      <c r="F359" s="358">
        <v>5154696.45</v>
      </c>
      <c r="G359" s="371"/>
      <c r="H359" s="358"/>
      <c r="I359" s="358"/>
      <c r="J359" s="358"/>
    </row>
    <row r="360" spans="1:10" s="21" customFormat="1" ht="23.4" customHeight="1" x14ac:dyDescent="0.25">
      <c r="A360" s="269" t="s">
        <v>349</v>
      </c>
      <c r="B360" s="203" t="s">
        <v>675</v>
      </c>
      <c r="C360" s="204" t="s">
        <v>547</v>
      </c>
      <c r="D360" s="204">
        <v>200</v>
      </c>
      <c r="E360" s="374">
        <f t="shared" si="4"/>
        <v>175316.91</v>
      </c>
      <c r="F360" s="358">
        <v>175316.91</v>
      </c>
      <c r="G360" s="371"/>
      <c r="H360" s="358"/>
      <c r="I360" s="358"/>
      <c r="J360" s="358"/>
    </row>
    <row r="361" spans="1:10" s="21" customFormat="1" ht="16.2" customHeight="1" x14ac:dyDescent="0.25">
      <c r="A361" s="269" t="s">
        <v>350</v>
      </c>
      <c r="B361" s="203" t="s">
        <v>675</v>
      </c>
      <c r="C361" s="204" t="s">
        <v>547</v>
      </c>
      <c r="D361" s="204">
        <v>240</v>
      </c>
      <c r="E361" s="374">
        <f t="shared" si="4"/>
        <v>175316.91</v>
      </c>
      <c r="F361" s="358">
        <v>175316.91</v>
      </c>
      <c r="G361" s="371"/>
      <c r="H361" s="358"/>
      <c r="I361" s="358"/>
      <c r="J361" s="358"/>
    </row>
    <row r="362" spans="1:10" s="21" customFormat="1" ht="16.2" customHeight="1" x14ac:dyDescent="0.25">
      <c r="A362" s="270" t="s">
        <v>352</v>
      </c>
      <c r="B362" s="203" t="s">
        <v>675</v>
      </c>
      <c r="C362" s="204" t="s">
        <v>547</v>
      </c>
      <c r="D362" s="204" t="s">
        <v>569</v>
      </c>
      <c r="E362" s="374">
        <f t="shared" si="4"/>
        <v>5536</v>
      </c>
      <c r="F362" s="358">
        <v>5536</v>
      </c>
      <c r="G362" s="371"/>
      <c r="H362" s="358"/>
      <c r="I362" s="358"/>
      <c r="J362" s="358"/>
    </row>
    <row r="363" spans="1:10" s="21" customFormat="1" ht="16.2" customHeight="1" x14ac:dyDescent="0.25">
      <c r="A363" s="270" t="s">
        <v>353</v>
      </c>
      <c r="B363" s="247" t="s">
        <v>675</v>
      </c>
      <c r="C363" s="209" t="s">
        <v>547</v>
      </c>
      <c r="D363" s="209" t="s">
        <v>636</v>
      </c>
      <c r="E363" s="374">
        <f t="shared" si="4"/>
        <v>5536</v>
      </c>
      <c r="F363" s="358">
        <v>5536</v>
      </c>
      <c r="G363" s="371"/>
      <c r="H363" s="358"/>
      <c r="I363" s="358"/>
      <c r="J363" s="358"/>
    </row>
    <row r="364" spans="1:10" s="21" customFormat="1" ht="31.5" customHeight="1" x14ac:dyDescent="0.25">
      <c r="A364" s="296" t="s">
        <v>347</v>
      </c>
      <c r="B364" s="247" t="s">
        <v>675</v>
      </c>
      <c r="C364" s="209" t="s">
        <v>555</v>
      </c>
      <c r="D364" s="209"/>
      <c r="E364" s="368">
        <f t="shared" si="4"/>
        <v>46227.51</v>
      </c>
      <c r="F364" s="358">
        <v>46227.51</v>
      </c>
      <c r="G364" s="371"/>
      <c r="H364" s="358"/>
      <c r="I364" s="358"/>
      <c r="J364" s="358"/>
    </row>
    <row r="365" spans="1:10" s="21" customFormat="1" ht="48" customHeight="1" x14ac:dyDescent="0.25">
      <c r="A365" s="271" t="s">
        <v>345</v>
      </c>
      <c r="B365" s="247" t="s">
        <v>675</v>
      </c>
      <c r="C365" s="209" t="s">
        <v>555</v>
      </c>
      <c r="D365" s="209" t="s">
        <v>536</v>
      </c>
      <c r="E365" s="368">
        <f t="shared" si="4"/>
        <v>46227.51</v>
      </c>
      <c r="F365" s="358">
        <v>46227.51</v>
      </c>
      <c r="G365" s="371"/>
      <c r="H365" s="358"/>
      <c r="I365" s="358"/>
      <c r="J365" s="358"/>
    </row>
    <row r="366" spans="1:10" s="21" customFormat="1" ht="26.25" customHeight="1" x14ac:dyDescent="0.25">
      <c r="A366" s="271" t="s">
        <v>346</v>
      </c>
      <c r="B366" s="247" t="s">
        <v>675</v>
      </c>
      <c r="C366" s="209" t="s">
        <v>555</v>
      </c>
      <c r="D366" s="209" t="s">
        <v>537</v>
      </c>
      <c r="E366" s="368">
        <f t="shared" si="4"/>
        <v>46227.51</v>
      </c>
      <c r="F366" s="358">
        <v>46227.51</v>
      </c>
      <c r="G366" s="371"/>
      <c r="H366" s="358"/>
      <c r="I366" s="358"/>
      <c r="J366" s="358"/>
    </row>
    <row r="367" spans="1:10" s="21" customFormat="1" ht="40.200000000000003" customHeight="1" x14ac:dyDescent="0.3">
      <c r="A367" s="276" t="s">
        <v>447</v>
      </c>
      <c r="B367" s="210" t="s">
        <v>675</v>
      </c>
      <c r="C367" s="210" t="s">
        <v>676</v>
      </c>
      <c r="D367" s="210"/>
      <c r="E367" s="368">
        <v>185.28</v>
      </c>
      <c r="F367" s="358">
        <v>56928.33</v>
      </c>
      <c r="G367" s="371"/>
      <c r="H367" s="358"/>
      <c r="I367" s="358"/>
      <c r="J367" s="358"/>
    </row>
    <row r="368" spans="1:10" s="21" customFormat="1" ht="16.2" customHeight="1" x14ac:dyDescent="0.3">
      <c r="A368" s="297" t="s">
        <v>677</v>
      </c>
      <c r="B368" s="212" t="s">
        <v>675</v>
      </c>
      <c r="C368" s="212" t="s">
        <v>676</v>
      </c>
      <c r="D368" s="212">
        <v>200</v>
      </c>
      <c r="E368" s="368">
        <f t="shared" ref="E368:E431" si="5">SUM(F368:J368)</f>
        <v>56928.33</v>
      </c>
      <c r="F368" s="358">
        <v>56928.33</v>
      </c>
      <c r="G368" s="371"/>
      <c r="H368" s="358"/>
      <c r="I368" s="358"/>
      <c r="J368" s="358"/>
    </row>
    <row r="369" spans="1:10" s="21" customFormat="1" ht="16.2" customHeight="1" x14ac:dyDescent="0.3">
      <c r="A369" s="277" t="s">
        <v>350</v>
      </c>
      <c r="B369" s="210" t="s">
        <v>675</v>
      </c>
      <c r="C369" s="210" t="s">
        <v>676</v>
      </c>
      <c r="D369" s="210">
        <v>240</v>
      </c>
      <c r="E369" s="368">
        <f t="shared" si="5"/>
        <v>56928.33</v>
      </c>
      <c r="F369" s="358">
        <v>56928.33</v>
      </c>
      <c r="G369" s="371"/>
      <c r="H369" s="358"/>
      <c r="I369" s="358"/>
      <c r="J369" s="358"/>
    </row>
    <row r="370" spans="1:10" s="21" customFormat="1" ht="16.2" customHeight="1" x14ac:dyDescent="0.3">
      <c r="A370" s="269" t="s">
        <v>429</v>
      </c>
      <c r="B370" s="248" t="s">
        <v>675</v>
      </c>
      <c r="C370" s="210" t="s">
        <v>678</v>
      </c>
      <c r="D370" s="210"/>
      <c r="E370" s="368">
        <f t="shared" si="5"/>
        <v>279000.64</v>
      </c>
      <c r="F370" s="358">
        <v>279000.64</v>
      </c>
      <c r="G370" s="371"/>
      <c r="H370" s="358"/>
      <c r="I370" s="358"/>
      <c r="J370" s="358"/>
    </row>
    <row r="371" spans="1:10" s="21" customFormat="1" ht="21.45" customHeight="1" x14ac:dyDescent="0.3">
      <c r="A371" s="298" t="s">
        <v>679</v>
      </c>
      <c r="B371" s="248" t="s">
        <v>675</v>
      </c>
      <c r="C371" s="210" t="s">
        <v>657</v>
      </c>
      <c r="D371" s="210"/>
      <c r="E371" s="368">
        <f t="shared" si="5"/>
        <v>279000.64</v>
      </c>
      <c r="F371" s="358">
        <v>279000.64</v>
      </c>
      <c r="G371" s="371"/>
      <c r="H371" s="358"/>
      <c r="I371" s="358"/>
      <c r="J371" s="358"/>
    </row>
    <row r="372" spans="1:10" s="21" customFormat="1" ht="87.6" customHeight="1" x14ac:dyDescent="0.3">
      <c r="A372" s="298" t="s">
        <v>680</v>
      </c>
      <c r="B372" s="248" t="s">
        <v>675</v>
      </c>
      <c r="C372" s="210" t="s">
        <v>681</v>
      </c>
      <c r="D372" s="210"/>
      <c r="E372" s="368">
        <f t="shared" si="5"/>
        <v>279000.64</v>
      </c>
      <c r="F372" s="358">
        <v>279000.64</v>
      </c>
      <c r="G372" s="371"/>
      <c r="H372" s="358"/>
      <c r="I372" s="358"/>
      <c r="J372" s="358"/>
    </row>
    <row r="373" spans="1:10" s="21" customFormat="1" ht="46.35" customHeight="1" x14ac:dyDescent="0.3">
      <c r="A373" s="275" t="s">
        <v>345</v>
      </c>
      <c r="B373" s="248" t="s">
        <v>675</v>
      </c>
      <c r="C373" s="210" t="s">
        <v>681</v>
      </c>
      <c r="D373" s="210" t="s">
        <v>536</v>
      </c>
      <c r="E373" s="368">
        <f t="shared" si="5"/>
        <v>279000.64</v>
      </c>
      <c r="F373" s="358">
        <v>279000.64</v>
      </c>
      <c r="G373" s="371"/>
      <c r="H373" s="358"/>
      <c r="I373" s="358"/>
      <c r="J373" s="358"/>
    </row>
    <row r="374" spans="1:10" s="21" customFormat="1" ht="16.2" customHeight="1" x14ac:dyDescent="0.3">
      <c r="A374" s="275" t="s">
        <v>377</v>
      </c>
      <c r="B374" s="248" t="s">
        <v>675</v>
      </c>
      <c r="C374" s="210" t="s">
        <v>681</v>
      </c>
      <c r="D374" s="210" t="s">
        <v>660</v>
      </c>
      <c r="E374" s="368">
        <f t="shared" si="5"/>
        <v>279000.64</v>
      </c>
      <c r="F374" s="358">
        <v>279000.64</v>
      </c>
      <c r="G374" s="371"/>
      <c r="H374" s="358"/>
      <c r="I374" s="358"/>
      <c r="J374" s="358"/>
    </row>
    <row r="375" spans="1:10" s="21" customFormat="1" ht="23.4" customHeight="1" x14ac:dyDescent="0.25">
      <c r="A375" s="275" t="s">
        <v>377</v>
      </c>
      <c r="B375" s="239" t="s">
        <v>675</v>
      </c>
      <c r="C375" s="201">
        <v>4320000000</v>
      </c>
      <c r="D375" s="202"/>
      <c r="E375" s="374">
        <f t="shared" si="5"/>
        <v>1322405.76</v>
      </c>
      <c r="F375" s="358">
        <v>1322405.76</v>
      </c>
      <c r="G375" s="371"/>
      <c r="H375" s="358"/>
      <c r="I375" s="358"/>
      <c r="J375" s="358"/>
    </row>
    <row r="376" spans="1:10" s="21" customFormat="1" ht="33" customHeight="1" x14ac:dyDescent="0.25">
      <c r="A376" s="299" t="s">
        <v>448</v>
      </c>
      <c r="B376" s="203" t="s">
        <v>675</v>
      </c>
      <c r="C376" s="203" t="s">
        <v>682</v>
      </c>
      <c r="D376" s="204"/>
      <c r="E376" s="374">
        <f t="shared" si="5"/>
        <v>1125920.76</v>
      </c>
      <c r="F376" s="358">
        <v>1125920.76</v>
      </c>
      <c r="G376" s="371"/>
      <c r="H376" s="358"/>
      <c r="I376" s="358"/>
      <c r="J376" s="358"/>
    </row>
    <row r="377" spans="1:10" s="21" customFormat="1" ht="16.2" customHeight="1" x14ac:dyDescent="0.25">
      <c r="A377" s="269" t="s">
        <v>349</v>
      </c>
      <c r="B377" s="203" t="s">
        <v>675</v>
      </c>
      <c r="C377" s="203" t="s">
        <v>682</v>
      </c>
      <c r="D377" s="204">
        <v>200</v>
      </c>
      <c r="E377" s="374">
        <f t="shared" si="5"/>
        <v>1125920.76</v>
      </c>
      <c r="F377" s="358">
        <v>1125920.76</v>
      </c>
      <c r="G377" s="371"/>
      <c r="H377" s="358"/>
      <c r="I377" s="358"/>
      <c r="J377" s="358"/>
    </row>
    <row r="378" spans="1:10" s="21" customFormat="1" ht="20.25" customHeight="1" x14ac:dyDescent="0.25">
      <c r="A378" s="270" t="s">
        <v>350</v>
      </c>
      <c r="B378" s="208" t="s">
        <v>675</v>
      </c>
      <c r="C378" s="208" t="s">
        <v>682</v>
      </c>
      <c r="D378" s="209">
        <v>240</v>
      </c>
      <c r="E378" s="374">
        <f t="shared" si="5"/>
        <v>1125920.76</v>
      </c>
      <c r="F378" s="358">
        <v>1125920.76</v>
      </c>
      <c r="G378" s="371"/>
      <c r="H378" s="358"/>
      <c r="I378" s="358"/>
      <c r="J378" s="358"/>
    </row>
    <row r="379" spans="1:10" s="21" customFormat="1" ht="33" customHeight="1" x14ac:dyDescent="0.25">
      <c r="A379" s="289" t="s">
        <v>449</v>
      </c>
      <c r="B379" s="245" t="s">
        <v>675</v>
      </c>
      <c r="C379" s="236" t="s">
        <v>683</v>
      </c>
      <c r="D379" s="236"/>
      <c r="E379" s="368">
        <f t="shared" si="5"/>
        <v>196485</v>
      </c>
      <c r="F379" s="358">
        <v>196485</v>
      </c>
      <c r="G379" s="371"/>
      <c r="H379" s="358"/>
      <c r="I379" s="358"/>
      <c r="J379" s="358"/>
    </row>
    <row r="380" spans="1:10" s="21" customFormat="1" ht="23.25" customHeight="1" x14ac:dyDescent="0.25">
      <c r="A380" s="269" t="s">
        <v>374</v>
      </c>
      <c r="B380" s="245" t="s">
        <v>675</v>
      </c>
      <c r="C380" s="236" t="s">
        <v>683</v>
      </c>
      <c r="D380" s="236">
        <v>600</v>
      </c>
      <c r="E380" s="368">
        <f t="shared" si="5"/>
        <v>196485</v>
      </c>
      <c r="F380" s="358">
        <v>196485</v>
      </c>
      <c r="G380" s="371"/>
      <c r="H380" s="358"/>
      <c r="I380" s="358"/>
      <c r="J380" s="358"/>
    </row>
    <row r="381" spans="1:10" s="21" customFormat="1" ht="23.25" customHeight="1" x14ac:dyDescent="0.25">
      <c r="A381" s="270" t="s">
        <v>440</v>
      </c>
      <c r="B381" s="245" t="s">
        <v>675</v>
      </c>
      <c r="C381" s="236" t="s">
        <v>683</v>
      </c>
      <c r="D381" s="236">
        <v>610</v>
      </c>
      <c r="E381" s="368">
        <f t="shared" si="5"/>
        <v>196485</v>
      </c>
      <c r="F381" s="358">
        <v>196485</v>
      </c>
      <c r="G381" s="371"/>
      <c r="H381" s="358"/>
      <c r="I381" s="358"/>
      <c r="J381" s="358"/>
    </row>
    <row r="382" spans="1:10" s="23" customFormat="1" ht="21" customHeight="1" x14ac:dyDescent="0.3">
      <c r="A382" s="271" t="s">
        <v>440</v>
      </c>
      <c r="B382" s="256" t="s">
        <v>675</v>
      </c>
      <c r="C382" s="257">
        <v>4360000000</v>
      </c>
      <c r="D382" s="257"/>
      <c r="E382" s="374">
        <f t="shared" si="5"/>
        <v>395461.58</v>
      </c>
      <c r="F382" s="358">
        <v>395461.58</v>
      </c>
      <c r="G382" s="371"/>
      <c r="H382" s="358"/>
      <c r="I382" s="358"/>
      <c r="J382" s="358"/>
    </row>
    <row r="383" spans="1:10" s="21" customFormat="1" ht="16.2" customHeight="1" x14ac:dyDescent="0.25">
      <c r="A383" s="268" t="s">
        <v>450</v>
      </c>
      <c r="B383" s="203" t="s">
        <v>675</v>
      </c>
      <c r="C383" s="204">
        <v>4360001040</v>
      </c>
      <c r="D383" s="204"/>
      <c r="E383" s="374">
        <f t="shared" si="5"/>
        <v>395461.58</v>
      </c>
      <c r="F383" s="358">
        <v>395461.58</v>
      </c>
      <c r="G383" s="371"/>
      <c r="H383" s="358"/>
      <c r="I383" s="358"/>
      <c r="J383" s="358"/>
    </row>
    <row r="384" spans="1:10" s="21" customFormat="1" ht="43.95" customHeight="1" x14ac:dyDescent="0.25">
      <c r="A384" s="269" t="s">
        <v>345</v>
      </c>
      <c r="B384" s="203" t="s">
        <v>675</v>
      </c>
      <c r="C384" s="204">
        <v>4360001040</v>
      </c>
      <c r="D384" s="204">
        <v>100</v>
      </c>
      <c r="E384" s="374">
        <f t="shared" si="5"/>
        <v>15672.2</v>
      </c>
      <c r="F384" s="358">
        <v>15672.2</v>
      </c>
      <c r="G384" s="371"/>
      <c r="H384" s="358"/>
      <c r="I384" s="358"/>
      <c r="J384" s="358"/>
    </row>
    <row r="385" spans="1:10" s="21" customFormat="1" ht="29.4" customHeight="1" x14ac:dyDescent="0.25">
      <c r="A385" s="269" t="s">
        <v>377</v>
      </c>
      <c r="B385" s="203" t="s">
        <v>675</v>
      </c>
      <c r="C385" s="204">
        <v>4360001040</v>
      </c>
      <c r="D385" s="204">
        <v>110</v>
      </c>
      <c r="E385" s="374">
        <f t="shared" si="5"/>
        <v>15672.2</v>
      </c>
      <c r="F385" s="358">
        <v>15672.2</v>
      </c>
      <c r="G385" s="371"/>
      <c r="H385" s="358"/>
      <c r="I385" s="358"/>
      <c r="J385" s="358"/>
    </row>
    <row r="386" spans="1:10" s="21" customFormat="1" ht="16.2" customHeight="1" x14ac:dyDescent="0.25">
      <c r="A386" s="269" t="s">
        <v>581</v>
      </c>
      <c r="B386" s="203" t="s">
        <v>675</v>
      </c>
      <c r="C386" s="204">
        <v>4360001040</v>
      </c>
      <c r="D386" s="204">
        <v>200</v>
      </c>
      <c r="E386" s="374">
        <f t="shared" si="5"/>
        <v>219789.38</v>
      </c>
      <c r="F386" s="358">
        <v>219789.38</v>
      </c>
      <c r="G386" s="371"/>
      <c r="H386" s="358"/>
      <c r="I386" s="358"/>
      <c r="J386" s="358"/>
    </row>
    <row r="387" spans="1:10" s="21" customFormat="1" ht="24.45" customHeight="1" x14ac:dyDescent="0.25">
      <c r="A387" s="269" t="s">
        <v>350</v>
      </c>
      <c r="B387" s="203" t="s">
        <v>675</v>
      </c>
      <c r="C387" s="204">
        <v>4360001040</v>
      </c>
      <c r="D387" s="204">
        <v>240</v>
      </c>
      <c r="E387" s="374">
        <f t="shared" si="5"/>
        <v>219789.38</v>
      </c>
      <c r="F387" s="358">
        <v>219789.38</v>
      </c>
      <c r="G387" s="371"/>
      <c r="H387" s="358"/>
      <c r="I387" s="358"/>
      <c r="J387" s="358"/>
    </row>
    <row r="388" spans="1:10" s="21" customFormat="1" ht="29.4" customHeight="1" x14ac:dyDescent="0.25">
      <c r="A388" s="269" t="s">
        <v>391</v>
      </c>
      <c r="B388" s="203" t="s">
        <v>675</v>
      </c>
      <c r="C388" s="204">
        <v>4360001040</v>
      </c>
      <c r="D388" s="204">
        <v>300</v>
      </c>
      <c r="E388" s="374">
        <f t="shared" si="5"/>
        <v>160000</v>
      </c>
      <c r="F388" s="358">
        <v>160000</v>
      </c>
      <c r="G388" s="371"/>
      <c r="H388" s="358"/>
      <c r="I388" s="358"/>
      <c r="J388" s="358"/>
    </row>
    <row r="389" spans="1:10" s="21" customFormat="1" ht="20.25" customHeight="1" thickBot="1" x14ac:dyDescent="0.3">
      <c r="A389" s="270" t="s">
        <v>392</v>
      </c>
      <c r="B389" s="208" t="s">
        <v>675</v>
      </c>
      <c r="C389" s="209">
        <v>4360001040</v>
      </c>
      <c r="D389" s="209" t="s">
        <v>684</v>
      </c>
      <c r="E389" s="389">
        <f t="shared" si="5"/>
        <v>160000</v>
      </c>
      <c r="F389" s="377">
        <v>160000</v>
      </c>
      <c r="G389" s="376"/>
      <c r="H389" s="377"/>
      <c r="I389" s="377"/>
      <c r="J389" s="377"/>
    </row>
    <row r="390" spans="1:10" s="21" customFormat="1" ht="15" customHeight="1" thickBot="1" x14ac:dyDescent="0.3">
      <c r="A390" s="267" t="s">
        <v>685</v>
      </c>
      <c r="B390" s="199" t="s">
        <v>686</v>
      </c>
      <c r="C390" s="199"/>
      <c r="D390" s="199"/>
      <c r="E390" s="391">
        <f t="shared" si="5"/>
        <v>19456209.399999999</v>
      </c>
      <c r="F390" s="359">
        <f>F391</f>
        <v>19456209.399999999</v>
      </c>
      <c r="G390" s="411">
        <f>G392</f>
        <v>0</v>
      </c>
      <c r="H390" s="359">
        <f>H392</f>
        <v>0</v>
      </c>
      <c r="I390" s="359">
        <f>I392</f>
        <v>0</v>
      </c>
      <c r="J390" s="360">
        <f>J392</f>
        <v>0</v>
      </c>
    </row>
    <row r="391" spans="1:10" s="21" customFormat="1" ht="15" customHeight="1" x14ac:dyDescent="0.25">
      <c r="A391" s="300" t="s">
        <v>452</v>
      </c>
      <c r="B391" s="258" t="s">
        <v>687</v>
      </c>
      <c r="C391" s="258"/>
      <c r="D391" s="258"/>
      <c r="E391" s="365">
        <f t="shared" si="5"/>
        <v>19456209.399999999</v>
      </c>
      <c r="F391" s="364">
        <v>19456209.399999999</v>
      </c>
      <c r="G391" s="412"/>
      <c r="H391" s="364"/>
      <c r="I391" s="364"/>
      <c r="J391" s="413"/>
    </row>
    <row r="392" spans="1:10" s="21" customFormat="1" ht="16.95" customHeight="1" x14ac:dyDescent="0.25">
      <c r="A392" s="301" t="s">
        <v>453</v>
      </c>
      <c r="B392" s="204" t="s">
        <v>687</v>
      </c>
      <c r="C392" s="204" t="s">
        <v>688</v>
      </c>
      <c r="D392" s="204"/>
      <c r="E392" s="358">
        <f t="shared" si="5"/>
        <v>166864.01</v>
      </c>
      <c r="F392" s="358">
        <v>166864.01</v>
      </c>
      <c r="G392" s="357"/>
      <c r="H392" s="357"/>
      <c r="I392" s="357"/>
      <c r="J392" s="357"/>
    </row>
    <row r="393" spans="1:10" s="21" customFormat="1" ht="16.95" customHeight="1" x14ac:dyDescent="0.25">
      <c r="A393" s="302" t="s">
        <v>689</v>
      </c>
      <c r="B393" s="202" t="s">
        <v>687</v>
      </c>
      <c r="C393" s="202" t="s">
        <v>690</v>
      </c>
      <c r="D393" s="202"/>
      <c r="E393" s="373">
        <f t="shared" si="5"/>
        <v>166864.01</v>
      </c>
      <c r="F393" s="358">
        <v>166864.01</v>
      </c>
      <c r="G393" s="363"/>
      <c r="H393" s="361"/>
      <c r="I393" s="361"/>
      <c r="J393" s="361"/>
    </row>
    <row r="394" spans="1:10" s="21" customFormat="1" ht="16.95" customHeight="1" x14ac:dyDescent="0.25">
      <c r="A394" s="301" t="s">
        <v>349</v>
      </c>
      <c r="B394" s="202" t="s">
        <v>687</v>
      </c>
      <c r="C394" s="202" t="s">
        <v>690</v>
      </c>
      <c r="D394" s="202" t="s">
        <v>341</v>
      </c>
      <c r="E394" s="373">
        <f t="shared" si="5"/>
        <v>166864.01</v>
      </c>
      <c r="F394" s="358">
        <v>166864.01</v>
      </c>
      <c r="G394" s="363"/>
      <c r="H394" s="361"/>
      <c r="I394" s="361"/>
      <c r="J394" s="361"/>
    </row>
    <row r="395" spans="1:10" s="21" customFormat="1" ht="16.95" customHeight="1" x14ac:dyDescent="0.25">
      <c r="A395" s="303" t="s">
        <v>350</v>
      </c>
      <c r="B395" s="202" t="s">
        <v>687</v>
      </c>
      <c r="C395" s="202" t="s">
        <v>690</v>
      </c>
      <c r="D395" s="202" t="s">
        <v>596</v>
      </c>
      <c r="E395" s="373">
        <f t="shared" si="5"/>
        <v>166864.01</v>
      </c>
      <c r="F395" s="358">
        <v>166864.01</v>
      </c>
      <c r="G395" s="363"/>
      <c r="H395" s="361"/>
      <c r="I395" s="361"/>
      <c r="J395" s="361"/>
    </row>
    <row r="396" spans="1:10" s="21" customFormat="1" ht="15" customHeight="1" x14ac:dyDescent="0.25">
      <c r="A396" s="269" t="s">
        <v>454</v>
      </c>
      <c r="B396" s="204" t="s">
        <v>687</v>
      </c>
      <c r="C396" s="204">
        <v>4410000000</v>
      </c>
      <c r="D396" s="204"/>
      <c r="E396" s="374">
        <f t="shared" si="5"/>
        <v>14596760.529999999</v>
      </c>
      <c r="F396" s="358">
        <v>14596760.529999999</v>
      </c>
      <c r="G396" s="371"/>
      <c r="H396" s="358"/>
      <c r="I396" s="358"/>
      <c r="J396" s="358"/>
    </row>
    <row r="397" spans="1:10" s="22" customFormat="1" ht="17.25" customHeight="1" x14ac:dyDescent="0.3">
      <c r="A397" s="269" t="s">
        <v>439</v>
      </c>
      <c r="B397" s="204" t="s">
        <v>687</v>
      </c>
      <c r="C397" s="204" t="s">
        <v>691</v>
      </c>
      <c r="D397" s="204"/>
      <c r="E397" s="374">
        <f t="shared" si="5"/>
        <v>14270673.529999999</v>
      </c>
      <c r="F397" s="358">
        <v>14270673.529999999</v>
      </c>
      <c r="G397" s="385"/>
      <c r="H397" s="357"/>
      <c r="I397" s="357"/>
      <c r="J397" s="357"/>
    </row>
    <row r="398" spans="1:10" s="22" customFormat="1" ht="17.25" customHeight="1" x14ac:dyDescent="0.3">
      <c r="A398" s="269" t="s">
        <v>374</v>
      </c>
      <c r="B398" s="204" t="s">
        <v>687</v>
      </c>
      <c r="C398" s="204" t="s">
        <v>691</v>
      </c>
      <c r="D398" s="204" t="s">
        <v>692</v>
      </c>
      <c r="E398" s="374">
        <f t="shared" si="5"/>
        <v>14270673.529999999</v>
      </c>
      <c r="F398" s="358">
        <v>14270673.529999999</v>
      </c>
      <c r="G398" s="385"/>
      <c r="H398" s="357"/>
      <c r="I398" s="357"/>
      <c r="J398" s="357"/>
    </row>
    <row r="399" spans="1:10" s="22" customFormat="1" ht="17.25" customHeight="1" x14ac:dyDescent="0.3">
      <c r="A399" s="270" t="s">
        <v>440</v>
      </c>
      <c r="B399" s="209" t="s">
        <v>687</v>
      </c>
      <c r="C399" s="209" t="s">
        <v>691</v>
      </c>
      <c r="D399" s="209" t="s">
        <v>693</v>
      </c>
      <c r="E399" s="374">
        <f t="shared" si="5"/>
        <v>14270673.529999999</v>
      </c>
      <c r="F399" s="358">
        <v>14270673.529999999</v>
      </c>
      <c r="G399" s="385"/>
      <c r="H399" s="357"/>
      <c r="I399" s="357"/>
      <c r="J399" s="357"/>
    </row>
    <row r="400" spans="1:10" s="22" customFormat="1" ht="32.700000000000003" customHeight="1" x14ac:dyDescent="0.3">
      <c r="A400" s="275" t="s">
        <v>455</v>
      </c>
      <c r="B400" s="259" t="s">
        <v>687</v>
      </c>
      <c r="C400" s="204" t="s">
        <v>694</v>
      </c>
      <c r="D400" s="204"/>
      <c r="E400" s="374">
        <f t="shared" si="5"/>
        <v>326087</v>
      </c>
      <c r="F400" s="358">
        <v>326087</v>
      </c>
      <c r="G400" s="385"/>
      <c r="H400" s="357"/>
      <c r="I400" s="357"/>
      <c r="J400" s="357"/>
    </row>
    <row r="401" spans="1:10" s="22" customFormat="1" ht="25.65" customHeight="1" x14ac:dyDescent="0.3">
      <c r="A401" s="275" t="s">
        <v>374</v>
      </c>
      <c r="B401" s="259" t="s">
        <v>687</v>
      </c>
      <c r="C401" s="204" t="s">
        <v>694</v>
      </c>
      <c r="D401" s="204" t="s">
        <v>692</v>
      </c>
      <c r="E401" s="374">
        <f t="shared" si="5"/>
        <v>326087</v>
      </c>
      <c r="F401" s="358">
        <v>326087</v>
      </c>
      <c r="G401" s="385"/>
      <c r="H401" s="357"/>
      <c r="I401" s="357"/>
      <c r="J401" s="357"/>
    </row>
    <row r="402" spans="1:10" s="22" customFormat="1" ht="17.25" customHeight="1" x14ac:dyDescent="0.3">
      <c r="A402" s="304" t="s">
        <v>440</v>
      </c>
      <c r="B402" s="204" t="s">
        <v>687</v>
      </c>
      <c r="C402" s="242" t="s">
        <v>694</v>
      </c>
      <c r="D402" s="204" t="s">
        <v>693</v>
      </c>
      <c r="E402" s="374">
        <f t="shared" si="5"/>
        <v>326087</v>
      </c>
      <c r="F402" s="358">
        <v>326087</v>
      </c>
      <c r="G402" s="385"/>
      <c r="H402" s="357"/>
      <c r="I402" s="357"/>
      <c r="J402" s="357"/>
    </row>
    <row r="403" spans="1:10" s="21" customFormat="1" ht="17.25" customHeight="1" x14ac:dyDescent="0.3">
      <c r="A403" s="305" t="s">
        <v>456</v>
      </c>
      <c r="B403" s="210" t="s">
        <v>687</v>
      </c>
      <c r="C403" s="260">
        <v>4420000000</v>
      </c>
      <c r="D403" s="250"/>
      <c r="E403" s="374">
        <f t="shared" si="5"/>
        <v>4692584.8600000003</v>
      </c>
      <c r="F403" s="358">
        <v>4692584.8600000003</v>
      </c>
      <c r="G403" s="371"/>
      <c r="H403" s="358"/>
      <c r="I403" s="358"/>
      <c r="J403" s="358"/>
    </row>
    <row r="404" spans="1:10" s="21" customFormat="1" ht="21.9" customHeight="1" x14ac:dyDescent="0.3">
      <c r="A404" s="278" t="s">
        <v>439</v>
      </c>
      <c r="B404" s="261" t="s">
        <v>687</v>
      </c>
      <c r="C404" s="211">
        <v>4420000790</v>
      </c>
      <c r="D404" s="211" t="s">
        <v>695</v>
      </c>
      <c r="E404" s="368">
        <f t="shared" si="5"/>
        <v>4669757.8600000003</v>
      </c>
      <c r="F404" s="358">
        <v>4669757.8600000003</v>
      </c>
      <c r="G404" s="371"/>
      <c r="H404" s="358"/>
      <c r="I404" s="358"/>
      <c r="J404" s="358"/>
    </row>
    <row r="405" spans="1:10" s="21" customFormat="1" ht="17.25" customHeight="1" x14ac:dyDescent="0.3">
      <c r="A405" s="278" t="s">
        <v>374</v>
      </c>
      <c r="B405" s="210" t="s">
        <v>687</v>
      </c>
      <c r="C405" s="211">
        <v>4420000790</v>
      </c>
      <c r="D405" s="211">
        <v>600</v>
      </c>
      <c r="E405" s="368">
        <f t="shared" si="5"/>
        <v>4669757.8600000003</v>
      </c>
      <c r="F405" s="358">
        <v>4669757.8600000003</v>
      </c>
      <c r="G405" s="371"/>
      <c r="H405" s="358"/>
      <c r="I405" s="358"/>
      <c r="J405" s="358"/>
    </row>
    <row r="406" spans="1:10" s="21" customFormat="1" ht="17.25" customHeight="1" x14ac:dyDescent="0.3">
      <c r="A406" s="279" t="s">
        <v>440</v>
      </c>
      <c r="B406" s="212" t="s">
        <v>687</v>
      </c>
      <c r="C406" s="213">
        <v>4420000790</v>
      </c>
      <c r="D406" s="213">
        <v>610</v>
      </c>
      <c r="E406" s="414">
        <f t="shared" si="5"/>
        <v>4669757.8600000003</v>
      </c>
      <c r="F406" s="358">
        <v>4669757.8600000003</v>
      </c>
      <c r="G406" s="376"/>
      <c r="H406" s="377"/>
      <c r="I406" s="377"/>
      <c r="J406" s="377"/>
    </row>
    <row r="407" spans="1:10" s="21" customFormat="1" ht="36" customHeight="1" x14ac:dyDescent="0.25">
      <c r="A407" s="271" t="s">
        <v>457</v>
      </c>
      <c r="B407" s="245" t="s">
        <v>687</v>
      </c>
      <c r="C407" s="236" t="s">
        <v>696</v>
      </c>
      <c r="D407" s="236"/>
      <c r="E407" s="406">
        <f t="shared" si="5"/>
        <v>22827</v>
      </c>
      <c r="F407" s="404">
        <v>22827</v>
      </c>
      <c r="G407" s="404"/>
      <c r="H407" s="404"/>
      <c r="I407" s="404"/>
      <c r="J407" s="404"/>
    </row>
    <row r="408" spans="1:10" s="21" customFormat="1" ht="17.25" customHeight="1" x14ac:dyDescent="0.25">
      <c r="A408" s="271" t="s">
        <v>374</v>
      </c>
      <c r="B408" s="245" t="s">
        <v>687</v>
      </c>
      <c r="C408" s="236" t="s">
        <v>696</v>
      </c>
      <c r="D408" s="236">
        <v>600</v>
      </c>
      <c r="E408" s="406">
        <f t="shared" si="5"/>
        <v>22827</v>
      </c>
      <c r="F408" s="404">
        <v>22827</v>
      </c>
      <c r="G408" s="404"/>
      <c r="H408" s="404"/>
      <c r="I408" s="404"/>
      <c r="J408" s="404"/>
    </row>
    <row r="409" spans="1:10" s="21" customFormat="1" ht="17.25" customHeight="1" x14ac:dyDescent="0.25">
      <c r="A409" s="271" t="s">
        <v>440</v>
      </c>
      <c r="B409" s="245" t="s">
        <v>687</v>
      </c>
      <c r="C409" s="236" t="s">
        <v>696</v>
      </c>
      <c r="D409" s="236">
        <v>610</v>
      </c>
      <c r="E409" s="406">
        <f t="shared" si="5"/>
        <v>22827</v>
      </c>
      <c r="F409" s="404">
        <v>22827</v>
      </c>
      <c r="G409" s="404"/>
      <c r="H409" s="404"/>
      <c r="I409" s="404"/>
      <c r="J409" s="404"/>
    </row>
    <row r="410" spans="1:10" s="21" customFormat="1" ht="20.100000000000001" customHeight="1" thickBot="1" x14ac:dyDescent="0.3">
      <c r="A410" s="294" t="s">
        <v>697</v>
      </c>
      <c r="B410" s="255">
        <v>1000</v>
      </c>
      <c r="C410" s="255"/>
      <c r="D410" s="255"/>
      <c r="E410" s="409">
        <f t="shared" si="5"/>
        <v>1720506.2</v>
      </c>
      <c r="F410" s="410">
        <f>F411+F416+F432+F437</f>
        <v>878171.59</v>
      </c>
      <c r="G410" s="415">
        <f>G411+G416+G437</f>
        <v>0</v>
      </c>
      <c r="H410" s="408">
        <f>H411+H416+H437</f>
        <v>0</v>
      </c>
      <c r="I410" s="408">
        <f>I411+I416+I437</f>
        <v>0</v>
      </c>
      <c r="J410" s="410">
        <f>J411+J416+J432+J437</f>
        <v>842334.61</v>
      </c>
    </row>
    <row r="411" spans="1:10" s="21" customFormat="1" ht="18.75" customHeight="1" x14ac:dyDescent="0.25">
      <c r="A411" s="268" t="s">
        <v>458</v>
      </c>
      <c r="B411" s="224">
        <v>1001</v>
      </c>
      <c r="C411" s="224"/>
      <c r="D411" s="224"/>
      <c r="E411" s="380">
        <f t="shared" si="5"/>
        <v>615600</v>
      </c>
      <c r="F411" s="361"/>
      <c r="G411" s="363"/>
      <c r="H411" s="361"/>
      <c r="I411" s="380"/>
      <c r="J411" s="402">
        <v>615600</v>
      </c>
    </row>
    <row r="412" spans="1:10" s="21" customFormat="1" ht="19.649999999999999" customHeight="1" x14ac:dyDescent="0.25">
      <c r="A412" s="269" t="s">
        <v>698</v>
      </c>
      <c r="B412" s="204">
        <v>1001</v>
      </c>
      <c r="C412" s="204">
        <v>5020000000</v>
      </c>
      <c r="D412" s="204"/>
      <c r="E412" s="374">
        <f t="shared" si="5"/>
        <v>615600</v>
      </c>
      <c r="F412" s="358"/>
      <c r="G412" s="371"/>
      <c r="H412" s="358"/>
      <c r="I412" s="374"/>
      <c r="J412" s="358">
        <v>615600</v>
      </c>
    </row>
    <row r="413" spans="1:10" s="21" customFormat="1" ht="17.7" customHeight="1" x14ac:dyDescent="0.25">
      <c r="A413" s="269" t="s">
        <v>459</v>
      </c>
      <c r="B413" s="204">
        <v>1001</v>
      </c>
      <c r="C413" s="204">
        <v>5020080010</v>
      </c>
      <c r="D413" s="204"/>
      <c r="E413" s="374">
        <f t="shared" si="5"/>
        <v>615600</v>
      </c>
      <c r="F413" s="358"/>
      <c r="G413" s="371"/>
      <c r="H413" s="358"/>
      <c r="I413" s="374"/>
      <c r="J413" s="358">
        <v>615600</v>
      </c>
    </row>
    <row r="414" spans="1:10" s="21" customFormat="1" ht="21.9" customHeight="1" x14ac:dyDescent="0.25">
      <c r="A414" s="269" t="s">
        <v>391</v>
      </c>
      <c r="B414" s="204">
        <v>1001</v>
      </c>
      <c r="C414" s="204">
        <v>5020080010</v>
      </c>
      <c r="D414" s="204">
        <v>300</v>
      </c>
      <c r="E414" s="374">
        <f t="shared" si="5"/>
        <v>615600</v>
      </c>
      <c r="F414" s="358"/>
      <c r="G414" s="371"/>
      <c r="H414" s="358"/>
      <c r="I414" s="374"/>
      <c r="J414" s="358">
        <v>615600</v>
      </c>
    </row>
    <row r="415" spans="1:10" s="21" customFormat="1" ht="17.25" customHeight="1" x14ac:dyDescent="0.25">
      <c r="A415" s="269" t="s">
        <v>460</v>
      </c>
      <c r="B415" s="204">
        <v>1001</v>
      </c>
      <c r="C415" s="204">
        <v>5020080010</v>
      </c>
      <c r="D415" s="204">
        <v>310</v>
      </c>
      <c r="E415" s="374">
        <f t="shared" si="5"/>
        <v>615600</v>
      </c>
      <c r="F415" s="358"/>
      <c r="G415" s="371"/>
      <c r="H415" s="358"/>
      <c r="I415" s="374"/>
      <c r="J415" s="358">
        <v>615600</v>
      </c>
    </row>
    <row r="416" spans="1:10" s="21" customFormat="1" ht="17.25" customHeight="1" x14ac:dyDescent="0.25">
      <c r="A416" s="269" t="s">
        <v>461</v>
      </c>
      <c r="B416" s="244">
        <v>1003</v>
      </c>
      <c r="C416" s="244"/>
      <c r="D416" s="244"/>
      <c r="E416" s="387">
        <f t="shared" si="5"/>
        <v>190734.61</v>
      </c>
      <c r="F416" s="357"/>
      <c r="G416" s="385"/>
      <c r="H416" s="357"/>
      <c r="I416" s="387"/>
      <c r="J416" s="358">
        <v>190734.61</v>
      </c>
    </row>
    <row r="417" spans="1:10" s="21" customFormat="1" ht="17.25" customHeight="1" x14ac:dyDescent="0.25">
      <c r="A417" s="269" t="s">
        <v>364</v>
      </c>
      <c r="B417" s="204" t="s">
        <v>699</v>
      </c>
      <c r="C417" s="204" t="s">
        <v>560</v>
      </c>
      <c r="D417" s="244"/>
      <c r="E417" s="374">
        <f t="shared" si="5"/>
        <v>36000</v>
      </c>
      <c r="F417" s="357"/>
      <c r="G417" s="385"/>
      <c r="H417" s="357"/>
      <c r="I417" s="387"/>
      <c r="J417" s="358">
        <v>36000</v>
      </c>
    </row>
    <row r="418" spans="1:10" s="21" customFormat="1" ht="17.25" customHeight="1" x14ac:dyDescent="0.25">
      <c r="A418" s="269" t="s">
        <v>365</v>
      </c>
      <c r="B418" s="204" t="s">
        <v>699</v>
      </c>
      <c r="C418" s="204" t="s">
        <v>560</v>
      </c>
      <c r="D418" s="244"/>
      <c r="E418" s="374">
        <f t="shared" si="5"/>
        <v>36000</v>
      </c>
      <c r="F418" s="357"/>
      <c r="G418" s="385"/>
      <c r="H418" s="357"/>
      <c r="I418" s="387"/>
      <c r="J418" s="358">
        <v>36000</v>
      </c>
    </row>
    <row r="419" spans="1:10" s="21" customFormat="1" ht="17.25" customHeight="1" x14ac:dyDescent="0.25">
      <c r="A419" s="306" t="s">
        <v>700</v>
      </c>
      <c r="B419" s="204" t="s">
        <v>699</v>
      </c>
      <c r="C419" s="204" t="s">
        <v>560</v>
      </c>
      <c r="D419" s="204" t="s">
        <v>593</v>
      </c>
      <c r="E419" s="374">
        <f t="shared" si="5"/>
        <v>36000</v>
      </c>
      <c r="F419" s="357"/>
      <c r="G419" s="385"/>
      <c r="H419" s="357"/>
      <c r="I419" s="387"/>
      <c r="J419" s="358">
        <v>36000</v>
      </c>
    </row>
    <row r="420" spans="1:10" s="21" customFormat="1" ht="17.25" customHeight="1" x14ac:dyDescent="0.25">
      <c r="A420" s="269" t="s">
        <v>392</v>
      </c>
      <c r="B420" s="204" t="s">
        <v>699</v>
      </c>
      <c r="C420" s="204" t="s">
        <v>560</v>
      </c>
      <c r="D420" s="204" t="s">
        <v>594</v>
      </c>
      <c r="E420" s="374">
        <f t="shared" si="5"/>
        <v>36000</v>
      </c>
      <c r="F420" s="357"/>
      <c r="G420" s="385"/>
      <c r="H420" s="357"/>
      <c r="I420" s="387"/>
      <c r="J420" s="358">
        <v>36000</v>
      </c>
    </row>
    <row r="421" spans="1:10" s="21" customFormat="1" ht="17.25" customHeight="1" x14ac:dyDescent="0.25">
      <c r="A421" s="269" t="s">
        <v>698</v>
      </c>
      <c r="B421" s="204">
        <v>1003</v>
      </c>
      <c r="C421" s="204">
        <v>5020000000</v>
      </c>
      <c r="D421" s="204"/>
      <c r="E421" s="374">
        <f t="shared" si="5"/>
        <v>154734.60999999999</v>
      </c>
      <c r="F421" s="358"/>
      <c r="G421" s="371"/>
      <c r="H421" s="358"/>
      <c r="I421" s="374"/>
      <c r="J421" s="358">
        <v>154734.60999999999</v>
      </c>
    </row>
    <row r="422" spans="1:10" s="21" customFormat="1" ht="15.6" x14ac:dyDescent="0.25">
      <c r="A422" s="269" t="s">
        <v>701</v>
      </c>
      <c r="B422" s="204">
        <v>1003</v>
      </c>
      <c r="C422" s="204">
        <v>5020080030</v>
      </c>
      <c r="D422" s="204"/>
      <c r="E422" s="374">
        <f t="shared" si="5"/>
        <v>20105.599999999999</v>
      </c>
      <c r="F422" s="358"/>
      <c r="G422" s="371"/>
      <c r="H422" s="358"/>
      <c r="I422" s="374"/>
      <c r="J422" s="358">
        <v>20105.599999999999</v>
      </c>
    </row>
    <row r="423" spans="1:10" s="21" customFormat="1" ht="15.6" x14ac:dyDescent="0.25">
      <c r="A423" s="269" t="s">
        <v>349</v>
      </c>
      <c r="B423" s="204">
        <v>1003</v>
      </c>
      <c r="C423" s="204">
        <v>5020080030</v>
      </c>
      <c r="D423" s="204">
        <v>200</v>
      </c>
      <c r="E423" s="374">
        <f t="shared" si="5"/>
        <v>15105.6</v>
      </c>
      <c r="F423" s="358"/>
      <c r="G423" s="371"/>
      <c r="H423" s="358"/>
      <c r="I423" s="374"/>
      <c r="J423" s="358">
        <v>15105.6</v>
      </c>
    </row>
    <row r="424" spans="1:10" s="21" customFormat="1" ht="15.6" x14ac:dyDescent="0.25">
      <c r="A424" s="270" t="s">
        <v>350</v>
      </c>
      <c r="B424" s="209">
        <v>1003</v>
      </c>
      <c r="C424" s="209">
        <v>5020080030</v>
      </c>
      <c r="D424" s="204">
        <v>240</v>
      </c>
      <c r="E424" s="374">
        <f t="shared" si="5"/>
        <v>15105.6</v>
      </c>
      <c r="F424" s="358"/>
      <c r="G424" s="371"/>
      <c r="H424" s="358"/>
      <c r="I424" s="374"/>
      <c r="J424" s="358">
        <v>15105.6</v>
      </c>
    </row>
    <row r="425" spans="1:10" s="21" customFormat="1" ht="15.6" x14ac:dyDescent="0.25">
      <c r="A425" s="306" t="s">
        <v>700</v>
      </c>
      <c r="B425" s="204" t="s">
        <v>699</v>
      </c>
      <c r="C425" s="204">
        <v>5020080030</v>
      </c>
      <c r="D425" s="242" t="s">
        <v>593</v>
      </c>
      <c r="E425" s="374">
        <f t="shared" si="5"/>
        <v>5000</v>
      </c>
      <c r="F425" s="358"/>
      <c r="G425" s="371"/>
      <c r="H425" s="358"/>
      <c r="I425" s="374"/>
      <c r="J425" s="358">
        <v>5000</v>
      </c>
    </row>
    <row r="426" spans="1:10" s="21" customFormat="1" ht="15.6" x14ac:dyDescent="0.25">
      <c r="A426" s="306" t="s">
        <v>463</v>
      </c>
      <c r="B426" s="204" t="s">
        <v>699</v>
      </c>
      <c r="C426" s="204">
        <v>5020080030</v>
      </c>
      <c r="D426" s="242" t="s">
        <v>702</v>
      </c>
      <c r="E426" s="374">
        <f t="shared" si="5"/>
        <v>5000</v>
      </c>
      <c r="F426" s="358"/>
      <c r="G426" s="371"/>
      <c r="H426" s="358"/>
      <c r="I426" s="374"/>
      <c r="J426" s="358">
        <v>5000</v>
      </c>
    </row>
    <row r="427" spans="1:10" s="22" customFormat="1" ht="52.65" customHeight="1" x14ac:dyDescent="0.3">
      <c r="A427" s="299" t="s">
        <v>462</v>
      </c>
      <c r="B427" s="202">
        <v>1003</v>
      </c>
      <c r="C427" s="202">
        <v>5020072230</v>
      </c>
      <c r="D427" s="262"/>
      <c r="E427" s="374">
        <f t="shared" si="5"/>
        <v>134629.01</v>
      </c>
      <c r="F427" s="357"/>
      <c r="G427" s="385"/>
      <c r="H427" s="357"/>
      <c r="I427" s="387"/>
      <c r="J427" s="358">
        <v>134629.01</v>
      </c>
    </row>
    <row r="428" spans="1:10" s="22" customFormat="1" ht="28.2" customHeight="1" x14ac:dyDescent="0.3">
      <c r="A428" s="269" t="s">
        <v>349</v>
      </c>
      <c r="B428" s="202">
        <v>1003</v>
      </c>
      <c r="C428" s="202">
        <v>5020072230</v>
      </c>
      <c r="D428" s="204" t="s">
        <v>341</v>
      </c>
      <c r="E428" s="374">
        <f t="shared" si="5"/>
        <v>329.14</v>
      </c>
      <c r="F428" s="357"/>
      <c r="G428" s="385"/>
      <c r="H428" s="357"/>
      <c r="I428" s="387"/>
      <c r="J428" s="358">
        <v>329.14</v>
      </c>
    </row>
    <row r="429" spans="1:10" s="22" customFormat="1" ht="35.1" customHeight="1" x14ac:dyDescent="0.3">
      <c r="A429" s="270" t="s">
        <v>350</v>
      </c>
      <c r="B429" s="202">
        <v>1003</v>
      </c>
      <c r="C429" s="202">
        <v>5020072230</v>
      </c>
      <c r="D429" s="204" t="s">
        <v>596</v>
      </c>
      <c r="E429" s="374">
        <f t="shared" si="5"/>
        <v>329.14</v>
      </c>
      <c r="F429" s="357"/>
      <c r="G429" s="385"/>
      <c r="H429" s="357"/>
      <c r="I429" s="387"/>
      <c r="J429" s="358">
        <v>329.14</v>
      </c>
    </row>
    <row r="430" spans="1:10" s="21" customFormat="1" ht="23.85" customHeight="1" x14ac:dyDescent="0.25">
      <c r="A430" s="269" t="s">
        <v>391</v>
      </c>
      <c r="B430" s="204">
        <v>1003</v>
      </c>
      <c r="C430" s="204">
        <v>5020072230</v>
      </c>
      <c r="D430" s="204">
        <v>300</v>
      </c>
      <c r="E430" s="374">
        <f t="shared" si="5"/>
        <v>134299.87</v>
      </c>
      <c r="F430" s="358"/>
      <c r="G430" s="371"/>
      <c r="H430" s="358"/>
      <c r="I430" s="374"/>
      <c r="J430" s="358">
        <v>134299.87</v>
      </c>
    </row>
    <row r="431" spans="1:10" s="21" customFormat="1" ht="21.9" customHeight="1" x14ac:dyDescent="0.25">
      <c r="A431" s="269" t="s">
        <v>460</v>
      </c>
      <c r="B431" s="203">
        <v>1003</v>
      </c>
      <c r="C431" s="203">
        <v>5020072230</v>
      </c>
      <c r="D431" s="204">
        <v>310</v>
      </c>
      <c r="E431" s="374">
        <f t="shared" si="5"/>
        <v>134299.87</v>
      </c>
      <c r="F431" s="377"/>
      <c r="G431" s="371"/>
      <c r="H431" s="358"/>
      <c r="I431" s="374"/>
      <c r="J431" s="358">
        <v>134299.87</v>
      </c>
    </row>
    <row r="432" spans="1:10" s="21" customFormat="1" ht="21.9" customHeight="1" x14ac:dyDescent="0.25">
      <c r="A432" s="269" t="s">
        <v>464</v>
      </c>
      <c r="B432" s="205" t="s">
        <v>703</v>
      </c>
      <c r="C432" s="205"/>
      <c r="D432" s="244"/>
      <c r="E432" s="387">
        <f t="shared" ref="E432:E463" si="6">SUM(F432:J432)</f>
        <v>878171.59</v>
      </c>
      <c r="F432" s="358">
        <v>878171.59</v>
      </c>
      <c r="G432" s="385"/>
      <c r="H432" s="357"/>
      <c r="I432" s="387"/>
      <c r="J432" s="357"/>
    </row>
    <row r="433" spans="1:10" s="21" customFormat="1" ht="21.9" customHeight="1" x14ac:dyDescent="0.25">
      <c r="A433" s="269" t="s">
        <v>465</v>
      </c>
      <c r="B433" s="203" t="s">
        <v>703</v>
      </c>
      <c r="C433" s="203" t="s">
        <v>704</v>
      </c>
      <c r="D433" s="204"/>
      <c r="E433" s="374">
        <f t="shared" si="6"/>
        <v>878171.59</v>
      </c>
      <c r="F433" s="358">
        <v>878171.59</v>
      </c>
      <c r="G433" s="371"/>
      <c r="H433" s="358"/>
      <c r="I433" s="374"/>
      <c r="J433" s="372"/>
    </row>
    <row r="434" spans="1:10" s="21" customFormat="1" ht="33.9" customHeight="1" x14ac:dyDescent="0.25">
      <c r="A434" s="269" t="s">
        <v>447</v>
      </c>
      <c r="B434" s="203" t="s">
        <v>703</v>
      </c>
      <c r="C434" s="203" t="s">
        <v>705</v>
      </c>
      <c r="D434" s="204"/>
      <c r="E434" s="374">
        <f t="shared" si="6"/>
        <v>878171.59</v>
      </c>
      <c r="F434" s="358">
        <v>878171.59</v>
      </c>
      <c r="G434" s="371"/>
      <c r="H434" s="358"/>
      <c r="I434" s="374"/>
      <c r="J434" s="358"/>
    </row>
    <row r="435" spans="1:10" s="21" customFormat="1" ht="21.9" customHeight="1" thickBot="1" x14ac:dyDescent="0.3">
      <c r="A435" s="269" t="s">
        <v>391</v>
      </c>
      <c r="B435" s="203" t="s">
        <v>703</v>
      </c>
      <c r="C435" s="203" t="s">
        <v>705</v>
      </c>
      <c r="D435" s="204" t="s">
        <v>593</v>
      </c>
      <c r="E435" s="374">
        <f t="shared" si="6"/>
        <v>878171.59</v>
      </c>
      <c r="F435" s="358">
        <v>878171.59</v>
      </c>
      <c r="G435" s="371"/>
      <c r="H435" s="358"/>
      <c r="I435" s="374"/>
      <c r="J435" s="358"/>
    </row>
    <row r="436" spans="1:10" s="21" customFormat="1" ht="21.9" customHeight="1" thickBot="1" x14ac:dyDescent="0.3">
      <c r="A436" s="307" t="s">
        <v>451</v>
      </c>
      <c r="B436" s="203" t="s">
        <v>703</v>
      </c>
      <c r="C436" s="203" t="s">
        <v>705</v>
      </c>
      <c r="D436" s="204" t="s">
        <v>684</v>
      </c>
      <c r="E436" s="374">
        <f t="shared" si="6"/>
        <v>878171.59</v>
      </c>
      <c r="F436" s="358">
        <v>878171.59</v>
      </c>
      <c r="G436" s="371"/>
      <c r="H436" s="358"/>
      <c r="I436" s="374"/>
      <c r="J436" s="377"/>
    </row>
    <row r="437" spans="1:10" s="21" customFormat="1" ht="18.75" customHeight="1" x14ac:dyDescent="0.25">
      <c r="A437" s="269" t="s">
        <v>466</v>
      </c>
      <c r="B437" s="205">
        <v>1006</v>
      </c>
      <c r="C437" s="205"/>
      <c r="D437" s="244"/>
      <c r="E437" s="387">
        <f t="shared" si="6"/>
        <v>36000</v>
      </c>
      <c r="F437" s="361"/>
      <c r="G437" s="385"/>
      <c r="H437" s="357"/>
      <c r="I437" s="387"/>
      <c r="J437" s="358">
        <v>36000</v>
      </c>
    </row>
    <row r="438" spans="1:10" s="21" customFormat="1" ht="17.7" customHeight="1" x14ac:dyDescent="0.25">
      <c r="A438" s="270" t="s">
        <v>706</v>
      </c>
      <c r="B438" s="203">
        <v>1006</v>
      </c>
      <c r="C438" s="203">
        <v>5030000000</v>
      </c>
      <c r="D438" s="204"/>
      <c r="E438" s="374">
        <f t="shared" si="6"/>
        <v>36000</v>
      </c>
      <c r="F438" s="358"/>
      <c r="G438" s="371"/>
      <c r="H438" s="358"/>
      <c r="I438" s="374"/>
      <c r="J438" s="358">
        <v>36000</v>
      </c>
    </row>
    <row r="439" spans="1:10" s="21" customFormat="1" ht="70.5" customHeight="1" x14ac:dyDescent="0.25">
      <c r="A439" s="308" t="s">
        <v>707</v>
      </c>
      <c r="B439" s="225" t="s">
        <v>708</v>
      </c>
      <c r="C439" s="203" t="s">
        <v>709</v>
      </c>
      <c r="D439" s="204"/>
      <c r="E439" s="374">
        <f t="shared" si="6"/>
        <v>36000</v>
      </c>
      <c r="F439" s="358"/>
      <c r="G439" s="371"/>
      <c r="H439" s="358"/>
      <c r="I439" s="374"/>
      <c r="J439" s="358">
        <v>36000</v>
      </c>
    </row>
    <row r="440" spans="1:10" s="21" customFormat="1" ht="15.6" x14ac:dyDescent="0.25">
      <c r="A440" s="308" t="s">
        <v>710</v>
      </c>
      <c r="B440" s="225">
        <v>1006</v>
      </c>
      <c r="C440" s="203">
        <v>5030060230</v>
      </c>
      <c r="D440" s="204">
        <v>600</v>
      </c>
      <c r="E440" s="374">
        <f t="shared" si="6"/>
        <v>36000</v>
      </c>
      <c r="F440" s="358"/>
      <c r="G440" s="371"/>
      <c r="H440" s="358"/>
      <c r="I440" s="374"/>
      <c r="J440" s="358">
        <v>36000</v>
      </c>
    </row>
    <row r="441" spans="1:10" s="21" customFormat="1" ht="31.8" thickBot="1" x14ac:dyDescent="0.3">
      <c r="A441" s="284" t="s">
        <v>574</v>
      </c>
      <c r="B441" s="208">
        <v>1006</v>
      </c>
      <c r="C441" s="208">
        <v>5030060230</v>
      </c>
      <c r="D441" s="209">
        <v>630</v>
      </c>
      <c r="E441" s="374">
        <f t="shared" si="6"/>
        <v>36000</v>
      </c>
      <c r="F441" s="358"/>
      <c r="G441" s="371"/>
      <c r="H441" s="358"/>
      <c r="I441" s="374"/>
      <c r="J441" s="358">
        <v>36000</v>
      </c>
    </row>
    <row r="442" spans="1:10" s="21" customFormat="1" ht="15" customHeight="1" thickBot="1" x14ac:dyDescent="0.3">
      <c r="A442" s="267" t="s">
        <v>468</v>
      </c>
      <c r="B442" s="198">
        <v>1100</v>
      </c>
      <c r="C442" s="198"/>
      <c r="D442" s="199"/>
      <c r="E442" s="359">
        <f t="shared" si="6"/>
        <v>6481991.0099999998</v>
      </c>
      <c r="F442" s="359">
        <f>F443</f>
        <v>2100547.6</v>
      </c>
      <c r="G442" s="359">
        <f>G443</f>
        <v>0</v>
      </c>
      <c r="H442" s="359">
        <f>H443</f>
        <v>0</v>
      </c>
      <c r="I442" s="359">
        <f>I443</f>
        <v>0</v>
      </c>
      <c r="J442" s="360">
        <f>J443</f>
        <v>4381443.41</v>
      </c>
    </row>
    <row r="443" spans="1:10" s="21" customFormat="1" ht="20.7" customHeight="1" x14ac:dyDescent="0.25">
      <c r="A443" s="268" t="s">
        <v>467</v>
      </c>
      <c r="B443" s="200">
        <v>1101</v>
      </c>
      <c r="C443" s="200"/>
      <c r="D443" s="224"/>
      <c r="E443" s="380">
        <f t="shared" si="6"/>
        <v>6481991.0099999998</v>
      </c>
      <c r="F443" s="361">
        <f>F444</f>
        <v>2100547.6</v>
      </c>
      <c r="G443" s="361"/>
      <c r="H443" s="363"/>
      <c r="I443" s="372"/>
      <c r="J443" s="361">
        <f>J444</f>
        <v>4381443.41</v>
      </c>
    </row>
    <row r="444" spans="1:10" s="21" customFormat="1" ht="18.75" customHeight="1" x14ac:dyDescent="0.25">
      <c r="A444" s="269" t="s">
        <v>468</v>
      </c>
      <c r="B444" s="203">
        <v>1101</v>
      </c>
      <c r="C444" s="203">
        <v>4380000000</v>
      </c>
      <c r="D444" s="204"/>
      <c r="E444" s="374">
        <f t="shared" si="6"/>
        <v>6481991.0099999998</v>
      </c>
      <c r="F444" s="372">
        <f>F445+F452+F455</f>
        <v>2100547.6</v>
      </c>
      <c r="G444" s="392"/>
      <c r="H444" s="358"/>
      <c r="I444" s="358"/>
      <c r="J444" s="372">
        <f>J445+J452+J455</f>
        <v>4381443.41</v>
      </c>
    </row>
    <row r="445" spans="1:10" s="21" customFormat="1" ht="18.75" customHeight="1" x14ac:dyDescent="0.25">
      <c r="A445" s="269" t="s">
        <v>469</v>
      </c>
      <c r="B445" s="203">
        <v>1101</v>
      </c>
      <c r="C445" s="203">
        <v>4380003010</v>
      </c>
      <c r="D445" s="204"/>
      <c r="E445" s="374">
        <f t="shared" si="6"/>
        <v>297721.96000000002</v>
      </c>
      <c r="F445" s="358">
        <v>297721.96000000002</v>
      </c>
      <c r="G445" s="371"/>
      <c r="H445" s="358"/>
      <c r="I445" s="358"/>
      <c r="J445" s="358"/>
    </row>
    <row r="446" spans="1:10" s="21" customFormat="1" ht="42.6" customHeight="1" x14ac:dyDescent="0.25">
      <c r="A446" s="269" t="s">
        <v>345</v>
      </c>
      <c r="B446" s="203">
        <v>1101</v>
      </c>
      <c r="C446" s="203">
        <v>4380003010</v>
      </c>
      <c r="D446" s="204">
        <v>100</v>
      </c>
      <c r="E446" s="374">
        <f t="shared" si="6"/>
        <v>40440</v>
      </c>
      <c r="F446" s="358">
        <v>40440</v>
      </c>
      <c r="G446" s="371"/>
      <c r="H446" s="358"/>
      <c r="I446" s="358"/>
      <c r="J446" s="358"/>
    </row>
    <row r="447" spans="1:10" s="21" customFormat="1" ht="15" customHeight="1" x14ac:dyDescent="0.25">
      <c r="A447" s="269" t="s">
        <v>377</v>
      </c>
      <c r="B447" s="203">
        <v>1101</v>
      </c>
      <c r="C447" s="203">
        <v>4380003010</v>
      </c>
      <c r="D447" s="204">
        <v>110</v>
      </c>
      <c r="E447" s="374">
        <f t="shared" si="6"/>
        <v>40440</v>
      </c>
      <c r="F447" s="358">
        <v>40440</v>
      </c>
      <c r="G447" s="371"/>
      <c r="H447" s="358"/>
      <c r="I447" s="358"/>
      <c r="J447" s="358"/>
    </row>
    <row r="448" spans="1:10" s="21" customFormat="1" ht="20.7" customHeight="1" x14ac:dyDescent="0.25">
      <c r="A448" s="269" t="s">
        <v>349</v>
      </c>
      <c r="B448" s="203">
        <v>1101</v>
      </c>
      <c r="C448" s="203">
        <v>4380003010</v>
      </c>
      <c r="D448" s="204">
        <v>200</v>
      </c>
      <c r="E448" s="374">
        <f t="shared" si="6"/>
        <v>257281.96</v>
      </c>
      <c r="F448" s="358">
        <v>257281.96</v>
      </c>
      <c r="G448" s="371"/>
      <c r="H448" s="358"/>
      <c r="I448" s="358"/>
      <c r="J448" s="358"/>
    </row>
    <row r="449" spans="1:10" s="21" customFormat="1" ht="23.4" customHeight="1" x14ac:dyDescent="0.25">
      <c r="A449" s="269" t="s">
        <v>350</v>
      </c>
      <c r="B449" s="203">
        <v>1101</v>
      </c>
      <c r="C449" s="203">
        <v>4380003010</v>
      </c>
      <c r="D449" s="204">
        <v>240</v>
      </c>
      <c r="E449" s="374">
        <f t="shared" si="6"/>
        <v>257281.96</v>
      </c>
      <c r="F449" s="358">
        <v>257281.96</v>
      </c>
      <c r="G449" s="371"/>
      <c r="H449" s="358"/>
      <c r="I449" s="358"/>
      <c r="J449" s="358"/>
    </row>
    <row r="450" spans="1:10" s="21" customFormat="1" ht="23.4" customHeight="1" x14ac:dyDescent="0.25">
      <c r="A450" s="269" t="s">
        <v>391</v>
      </c>
      <c r="B450" s="203">
        <v>1101</v>
      </c>
      <c r="C450" s="203">
        <v>4380003010</v>
      </c>
      <c r="D450" s="204" t="s">
        <v>593</v>
      </c>
      <c r="E450" s="374">
        <f t="shared" si="6"/>
        <v>0</v>
      </c>
      <c r="F450" s="358">
        <v>0</v>
      </c>
      <c r="G450" s="371"/>
      <c r="H450" s="358"/>
      <c r="I450" s="358"/>
      <c r="J450" s="358"/>
    </row>
    <row r="451" spans="1:10" s="21" customFormat="1" ht="23.4" customHeight="1" x14ac:dyDescent="0.25">
      <c r="A451" s="269" t="s">
        <v>420</v>
      </c>
      <c r="B451" s="203">
        <v>1101</v>
      </c>
      <c r="C451" s="203">
        <v>4380003010</v>
      </c>
      <c r="D451" s="204" t="s">
        <v>635</v>
      </c>
      <c r="E451" s="374">
        <f t="shared" si="6"/>
        <v>0</v>
      </c>
      <c r="F451" s="358">
        <v>0</v>
      </c>
      <c r="G451" s="371"/>
      <c r="H451" s="358"/>
      <c r="I451" s="358"/>
      <c r="J451" s="358"/>
    </row>
    <row r="452" spans="1:10" s="21" customFormat="1" ht="21.45" customHeight="1" x14ac:dyDescent="0.25">
      <c r="A452" s="269" t="s">
        <v>439</v>
      </c>
      <c r="B452" s="203">
        <v>1101</v>
      </c>
      <c r="C452" s="203">
        <v>4380000790</v>
      </c>
      <c r="D452" s="204"/>
      <c r="E452" s="374">
        <f t="shared" si="6"/>
        <v>2277457.77</v>
      </c>
      <c r="F452" s="358">
        <v>1802825.64</v>
      </c>
      <c r="G452" s="371"/>
      <c r="H452" s="358"/>
      <c r="I452" s="358"/>
      <c r="J452" s="358">
        <v>474632.13</v>
      </c>
    </row>
    <row r="453" spans="1:10" s="21" customFormat="1" ht="25.65" customHeight="1" x14ac:dyDescent="0.25">
      <c r="A453" s="270" t="s">
        <v>374</v>
      </c>
      <c r="B453" s="208">
        <v>1101</v>
      </c>
      <c r="C453" s="208">
        <v>4380000790</v>
      </c>
      <c r="D453" s="204">
        <v>600</v>
      </c>
      <c r="E453" s="374">
        <f t="shared" si="6"/>
        <v>2277457.77</v>
      </c>
      <c r="F453" s="358">
        <v>1802825.64</v>
      </c>
      <c r="G453" s="371"/>
      <c r="H453" s="358"/>
      <c r="I453" s="358"/>
      <c r="J453" s="358">
        <v>474632.13</v>
      </c>
    </row>
    <row r="454" spans="1:10" s="21" customFormat="1" ht="25.65" customHeight="1" x14ac:dyDescent="0.25">
      <c r="A454" s="269" t="s">
        <v>440</v>
      </c>
      <c r="B454" s="203">
        <v>1101</v>
      </c>
      <c r="C454" s="263">
        <v>4380000790</v>
      </c>
      <c r="D454" s="259">
        <v>610</v>
      </c>
      <c r="E454" s="389">
        <f t="shared" si="6"/>
        <v>2277457.77</v>
      </c>
      <c r="F454" s="358">
        <v>1802825.64</v>
      </c>
      <c r="G454" s="371"/>
      <c r="H454" s="358"/>
      <c r="I454" s="358"/>
      <c r="J454" s="358">
        <v>474632.13</v>
      </c>
    </row>
    <row r="455" spans="1:10" s="21" customFormat="1" ht="34.5" customHeight="1" x14ac:dyDescent="0.25">
      <c r="A455" s="283" t="s">
        <v>470</v>
      </c>
      <c r="B455" s="203" t="s">
        <v>711</v>
      </c>
      <c r="C455" s="207" t="s">
        <v>712</v>
      </c>
      <c r="D455" s="242"/>
      <c r="E455" s="389">
        <f t="shared" si="6"/>
        <v>3906811.28</v>
      </c>
      <c r="F455" s="358"/>
      <c r="G455" s="371"/>
      <c r="H455" s="358"/>
      <c r="I455" s="374"/>
      <c r="J455" s="358">
        <v>3906811.28</v>
      </c>
    </row>
    <row r="456" spans="1:10" s="21" customFormat="1" ht="29.1" customHeight="1" x14ac:dyDescent="0.25">
      <c r="A456" s="269" t="s">
        <v>349</v>
      </c>
      <c r="B456" s="203" t="s">
        <v>711</v>
      </c>
      <c r="C456" s="207" t="s">
        <v>712</v>
      </c>
      <c r="D456" s="204">
        <v>200</v>
      </c>
      <c r="E456" s="389">
        <f t="shared" si="6"/>
        <v>3906811.28</v>
      </c>
      <c r="F456" s="377"/>
      <c r="G456" s="376"/>
      <c r="H456" s="358"/>
      <c r="I456" s="374"/>
      <c r="J456" s="358">
        <v>3906811.28</v>
      </c>
    </row>
    <row r="457" spans="1:10" s="21" customFormat="1" ht="29.1" customHeight="1" thickBot="1" x14ac:dyDescent="0.3">
      <c r="A457" s="270" t="s">
        <v>350</v>
      </c>
      <c r="B457" s="241" t="s">
        <v>711</v>
      </c>
      <c r="C457" s="264" t="s">
        <v>712</v>
      </c>
      <c r="D457" s="209">
        <v>240</v>
      </c>
      <c r="E457" s="389">
        <f t="shared" si="6"/>
        <v>3906811.28</v>
      </c>
      <c r="F457" s="377"/>
      <c r="G457" s="377"/>
      <c r="H457" s="376"/>
      <c r="I457" s="389"/>
      <c r="J457" s="377">
        <v>3906811.28</v>
      </c>
    </row>
    <row r="458" spans="1:10" s="21" customFormat="1" ht="15" customHeight="1" thickBot="1" x14ac:dyDescent="0.3">
      <c r="A458" s="267" t="s">
        <v>474</v>
      </c>
      <c r="B458" s="198">
        <v>1300</v>
      </c>
      <c r="C458" s="198"/>
      <c r="D458" s="199"/>
      <c r="E458" s="359">
        <f t="shared" si="6"/>
        <v>5900.8</v>
      </c>
      <c r="F458" s="359">
        <f>F459</f>
        <v>0</v>
      </c>
      <c r="G458" s="359">
        <f>G459</f>
        <v>0</v>
      </c>
      <c r="H458" s="359">
        <f>H459</f>
        <v>0</v>
      </c>
      <c r="I458" s="359">
        <f>I459</f>
        <v>0</v>
      </c>
      <c r="J458" s="360">
        <f>J459</f>
        <v>5900.8</v>
      </c>
    </row>
    <row r="459" spans="1:10" s="21" customFormat="1" ht="15" customHeight="1" x14ac:dyDescent="0.25">
      <c r="A459" s="284" t="s">
        <v>471</v>
      </c>
      <c r="B459" s="265">
        <v>1301</v>
      </c>
      <c r="C459" s="265"/>
      <c r="D459" s="258"/>
      <c r="E459" s="364">
        <f t="shared" si="6"/>
        <v>5900.8</v>
      </c>
      <c r="F459" s="364"/>
      <c r="G459" s="364"/>
      <c r="H459" s="416"/>
      <c r="I459" s="364"/>
      <c r="J459" s="379">
        <v>5900.8</v>
      </c>
    </row>
    <row r="460" spans="1:10" s="21" customFormat="1" ht="15" customHeight="1" x14ac:dyDescent="0.25">
      <c r="A460" s="269" t="s">
        <v>472</v>
      </c>
      <c r="B460" s="203">
        <v>1301</v>
      </c>
      <c r="C460" s="203" t="s">
        <v>713</v>
      </c>
      <c r="D460" s="204"/>
      <c r="E460" s="358">
        <f t="shared" si="6"/>
        <v>5900.8</v>
      </c>
      <c r="F460" s="358"/>
      <c r="G460" s="358"/>
      <c r="H460" s="357"/>
      <c r="I460" s="374"/>
      <c r="J460" s="358">
        <v>5900.8</v>
      </c>
    </row>
    <row r="461" spans="1:10" s="21" customFormat="1" ht="24.45" customHeight="1" x14ac:dyDescent="0.25">
      <c r="A461" s="269" t="s">
        <v>473</v>
      </c>
      <c r="B461" s="203">
        <v>1301</v>
      </c>
      <c r="C461" s="203" t="s">
        <v>714</v>
      </c>
      <c r="D461" s="204"/>
      <c r="E461" s="358">
        <f t="shared" si="6"/>
        <v>5900.8</v>
      </c>
      <c r="F461" s="358"/>
      <c r="G461" s="358"/>
      <c r="H461" s="358"/>
      <c r="I461" s="374"/>
      <c r="J461" s="358">
        <v>5900.8</v>
      </c>
    </row>
    <row r="462" spans="1:10" s="21" customFormat="1" ht="21.9" customHeight="1" x14ac:dyDescent="0.25">
      <c r="A462" s="269" t="s">
        <v>474</v>
      </c>
      <c r="B462" s="203">
        <v>1301</v>
      </c>
      <c r="C462" s="203" t="s">
        <v>714</v>
      </c>
      <c r="D462" s="204">
        <v>700</v>
      </c>
      <c r="E462" s="358">
        <f t="shared" si="6"/>
        <v>5900.8</v>
      </c>
      <c r="F462" s="358"/>
      <c r="G462" s="358"/>
      <c r="H462" s="358" t="s">
        <v>715</v>
      </c>
      <c r="I462" s="374"/>
      <c r="J462" s="358">
        <v>5900.8</v>
      </c>
    </row>
    <row r="463" spans="1:10" s="21" customFormat="1" ht="15" customHeight="1" thickBot="1" x14ac:dyDescent="0.3">
      <c r="A463" s="284" t="s">
        <v>472</v>
      </c>
      <c r="B463" s="241">
        <v>1301</v>
      </c>
      <c r="C463" s="241" t="s">
        <v>714</v>
      </c>
      <c r="D463" s="246">
        <v>730</v>
      </c>
      <c r="E463" s="397">
        <f t="shared" si="6"/>
        <v>5900.8</v>
      </c>
      <c r="F463" s="397"/>
      <c r="G463" s="397"/>
      <c r="H463" s="397"/>
      <c r="I463" s="397"/>
      <c r="J463" s="383">
        <v>5900.8</v>
      </c>
    </row>
    <row r="464" spans="1:10" s="21" customFormat="1" ht="15" customHeight="1" thickBot="1" x14ac:dyDescent="0.3">
      <c r="A464" s="197" t="s">
        <v>716</v>
      </c>
      <c r="B464" s="198"/>
      <c r="C464" s="198"/>
      <c r="D464" s="199"/>
      <c r="E464" s="360">
        <f>E6+E118+E134+E189+E273+E390+E410+E442+E458+E126+E267</f>
        <v>440176193.13</v>
      </c>
      <c r="F464" s="360">
        <f>F6+F118+F126+F134+F189+F273+F390+F410+F442+F458</f>
        <v>172699912.53000003</v>
      </c>
      <c r="G464" s="360">
        <f>G6+G118+G134+G189+G273+G390+G410+G442+G458</f>
        <v>5328763.08</v>
      </c>
      <c r="H464" s="360">
        <f>H6+H118+H134+H189+H273+H390+H410+H442+H458</f>
        <v>4000</v>
      </c>
      <c r="I464" s="360">
        <f>I6+I118+I134+I189+I273+I390+I410+I442+I458+I267</f>
        <v>756781.24</v>
      </c>
      <c r="J464" s="360">
        <f>J6+J118+J134+J189+J273+J390+J410+J442+J458+J126+J267</f>
        <v>261386736.28</v>
      </c>
    </row>
    <row r="465" spans="1:10" s="21" customFormat="1" ht="15" x14ac:dyDescent="0.25">
      <c r="A465" s="24"/>
      <c r="B465" s="25"/>
      <c r="C465" s="25"/>
      <c r="D465" s="26"/>
      <c r="E465" s="27"/>
      <c r="F465" s="27"/>
      <c r="G465" s="27"/>
      <c r="H465" s="27"/>
      <c r="I465" s="27"/>
      <c r="J465" s="27"/>
    </row>
    <row r="466" spans="1:10" s="21" customFormat="1" ht="15" x14ac:dyDescent="0.25">
      <c r="A466" s="24"/>
      <c r="B466" s="25"/>
      <c r="C466" s="25"/>
      <c r="D466" s="26"/>
      <c r="E466" s="27"/>
      <c r="F466" s="27"/>
      <c r="G466" s="27"/>
      <c r="H466" s="27"/>
      <c r="I466" s="27"/>
      <c r="J466" s="27"/>
    </row>
    <row r="467" spans="1:10" s="21" customFormat="1" ht="15" x14ac:dyDescent="0.25">
      <c r="A467" s="24"/>
      <c r="B467" s="25"/>
      <c r="C467" s="25"/>
      <c r="D467" s="26"/>
      <c r="E467" s="27"/>
      <c r="F467" s="27"/>
      <c r="G467" s="27"/>
      <c r="H467" s="27"/>
      <c r="I467" s="27"/>
      <c r="J467" s="27"/>
    </row>
    <row r="468" spans="1:10" s="21" customFormat="1" ht="15" x14ac:dyDescent="0.25">
      <c r="A468" s="24"/>
      <c r="B468" s="25"/>
      <c r="C468" s="25"/>
      <c r="D468" s="26"/>
      <c r="E468" s="27"/>
      <c r="F468" s="27"/>
      <c r="G468" s="27"/>
      <c r="H468" s="27"/>
      <c r="I468" s="27"/>
      <c r="J468" s="27"/>
    </row>
    <row r="469" spans="1:10" s="21" customFormat="1" ht="15" x14ac:dyDescent="0.25">
      <c r="A469" s="24"/>
      <c r="B469" s="25"/>
      <c r="C469" s="25"/>
      <c r="D469" s="26"/>
      <c r="E469" s="27"/>
      <c r="F469" s="27"/>
      <c r="G469" s="27"/>
      <c r="H469" s="27"/>
      <c r="I469" s="27"/>
      <c r="J469" s="27"/>
    </row>
    <row r="470" spans="1:10" s="21" customFormat="1" ht="15" x14ac:dyDescent="0.25">
      <c r="A470" s="24"/>
      <c r="B470" s="25"/>
      <c r="C470" s="25"/>
      <c r="D470" s="26"/>
      <c r="E470" s="27"/>
      <c r="F470" s="27"/>
      <c r="G470" s="27"/>
      <c r="H470" s="27"/>
      <c r="I470" s="27"/>
      <c r="J470" s="27"/>
    </row>
    <row r="471" spans="1:10" s="21" customFormat="1" ht="15" x14ac:dyDescent="0.25">
      <c r="A471" s="24"/>
      <c r="B471" s="25"/>
      <c r="C471" s="25"/>
      <c r="D471" s="26"/>
      <c r="E471" s="27"/>
      <c r="F471" s="27"/>
      <c r="G471" s="27"/>
      <c r="H471" s="27"/>
      <c r="I471" s="27"/>
      <c r="J471" s="27"/>
    </row>
    <row r="472" spans="1:10" s="21" customFormat="1" ht="15" x14ac:dyDescent="0.25">
      <c r="A472" s="24"/>
      <c r="B472" s="25"/>
      <c r="C472" s="25"/>
      <c r="D472" s="26"/>
      <c r="E472" s="27"/>
      <c r="F472" s="27"/>
      <c r="G472" s="27"/>
      <c r="H472" s="27"/>
      <c r="I472" s="27"/>
      <c r="J472" s="27"/>
    </row>
    <row r="473" spans="1:10" s="21" customFormat="1" ht="15" x14ac:dyDescent="0.25">
      <c r="A473" s="24"/>
      <c r="B473" s="25"/>
      <c r="C473" s="25"/>
      <c r="D473" s="26"/>
      <c r="E473" s="27"/>
      <c r="F473" s="27"/>
      <c r="G473" s="27"/>
      <c r="H473" s="27"/>
      <c r="I473" s="27"/>
      <c r="J473" s="27"/>
    </row>
    <row r="474" spans="1:10" s="21" customFormat="1" ht="15" x14ac:dyDescent="0.25">
      <c r="A474" s="24"/>
      <c r="B474" s="25"/>
      <c r="C474" s="25"/>
      <c r="D474" s="26"/>
      <c r="E474" s="27"/>
      <c r="F474" s="27"/>
      <c r="G474" s="27"/>
      <c r="H474" s="27"/>
      <c r="I474" s="27"/>
      <c r="J474" s="27"/>
    </row>
    <row r="475" spans="1:10" s="21" customFormat="1" ht="15" x14ac:dyDescent="0.25">
      <c r="A475" s="24"/>
      <c r="B475" s="25"/>
      <c r="C475" s="25"/>
      <c r="D475" s="26"/>
      <c r="E475" s="27"/>
      <c r="F475" s="27"/>
      <c r="G475" s="27"/>
      <c r="H475" s="27"/>
      <c r="I475" s="27"/>
      <c r="J475" s="27"/>
    </row>
    <row r="476" spans="1:10" s="21" customFormat="1" ht="15" x14ac:dyDescent="0.25">
      <c r="A476" s="24"/>
      <c r="B476" s="25"/>
      <c r="C476" s="25"/>
      <c r="D476" s="26"/>
      <c r="E476" s="27"/>
      <c r="F476" s="27"/>
      <c r="G476" s="27"/>
      <c r="H476" s="27"/>
      <c r="I476" s="27"/>
      <c r="J476" s="27"/>
    </row>
    <row r="477" spans="1:10" s="21" customFormat="1" ht="15" x14ac:dyDescent="0.25">
      <c r="A477" s="24"/>
      <c r="B477" s="25"/>
      <c r="C477" s="25"/>
      <c r="D477" s="26"/>
      <c r="E477" s="27"/>
      <c r="F477" s="27"/>
      <c r="G477" s="27"/>
      <c r="H477" s="27"/>
      <c r="I477" s="27"/>
      <c r="J477" s="27"/>
    </row>
    <row r="478" spans="1:10" s="21" customFormat="1" ht="15" x14ac:dyDescent="0.25">
      <c r="A478" s="24"/>
      <c r="B478" s="25"/>
      <c r="C478" s="25"/>
      <c r="D478" s="26"/>
      <c r="E478" s="27"/>
      <c r="F478" s="27"/>
      <c r="G478" s="27"/>
      <c r="H478" s="27"/>
      <c r="I478" s="27"/>
      <c r="J478" s="27"/>
    </row>
    <row r="479" spans="1:10" s="21" customFormat="1" ht="15" x14ac:dyDescent="0.25">
      <c r="A479" s="24"/>
      <c r="B479" s="25"/>
      <c r="C479" s="25"/>
      <c r="D479" s="26"/>
      <c r="E479" s="27"/>
      <c r="F479" s="27"/>
      <c r="G479" s="27"/>
      <c r="H479" s="27"/>
      <c r="I479" s="27"/>
      <c r="J479" s="27"/>
    </row>
    <row r="480" spans="1:10" s="21" customFormat="1" ht="15" x14ac:dyDescent="0.25">
      <c r="A480" s="24"/>
      <c r="B480" s="25"/>
      <c r="C480" s="25"/>
      <c r="D480" s="26"/>
      <c r="E480" s="27"/>
      <c r="F480" s="27"/>
      <c r="G480" s="27"/>
      <c r="H480" s="27"/>
      <c r="I480" s="27"/>
      <c r="J480" s="27"/>
    </row>
    <row r="481" spans="1:10" s="21" customFormat="1" ht="15" x14ac:dyDescent="0.25">
      <c r="A481" s="24"/>
      <c r="B481" s="25"/>
      <c r="C481" s="25"/>
      <c r="D481" s="26"/>
      <c r="E481" s="27"/>
      <c r="F481" s="27"/>
      <c r="G481" s="27"/>
      <c r="H481" s="27"/>
      <c r="I481" s="27"/>
      <c r="J481" s="27"/>
    </row>
    <row r="482" spans="1:10" s="21" customFormat="1" ht="15" x14ac:dyDescent="0.25">
      <c r="A482" s="24"/>
      <c r="B482" s="25"/>
      <c r="C482" s="25"/>
      <c r="D482" s="26"/>
      <c r="E482" s="27"/>
      <c r="F482" s="27"/>
      <c r="G482" s="27"/>
      <c r="H482" s="27"/>
      <c r="I482" s="27"/>
      <c r="J482" s="27"/>
    </row>
    <row r="483" spans="1:10" s="21" customFormat="1" ht="15" x14ac:dyDescent="0.25">
      <c r="A483" s="24"/>
      <c r="B483" s="25"/>
      <c r="C483" s="25"/>
      <c r="D483" s="26"/>
      <c r="E483" s="27"/>
      <c r="F483" s="27"/>
      <c r="G483" s="27"/>
      <c r="H483" s="27"/>
      <c r="I483" s="27"/>
      <c r="J483" s="27"/>
    </row>
    <row r="484" spans="1:10" s="21" customFormat="1" ht="15" x14ac:dyDescent="0.25">
      <c r="A484" s="24"/>
      <c r="B484" s="25"/>
      <c r="C484" s="25"/>
      <c r="D484" s="26"/>
      <c r="E484" s="27"/>
      <c r="F484" s="27"/>
      <c r="G484" s="27"/>
      <c r="H484" s="27"/>
      <c r="I484" s="27"/>
      <c r="J484" s="27"/>
    </row>
    <row r="485" spans="1:10" s="21" customFormat="1" ht="15" x14ac:dyDescent="0.25">
      <c r="A485" s="24"/>
      <c r="B485" s="25"/>
      <c r="C485" s="25"/>
      <c r="D485" s="26"/>
      <c r="E485" s="27"/>
      <c r="F485" s="27"/>
      <c r="G485" s="27"/>
      <c r="H485" s="27"/>
      <c r="I485" s="27"/>
      <c r="J485" s="27"/>
    </row>
    <row r="486" spans="1:10" s="21" customFormat="1" ht="15" x14ac:dyDescent="0.25">
      <c r="A486" s="24"/>
      <c r="B486" s="25"/>
      <c r="C486" s="25"/>
      <c r="D486" s="26"/>
      <c r="E486" s="27"/>
      <c r="F486" s="27"/>
      <c r="G486" s="27"/>
      <c r="H486" s="27"/>
      <c r="I486" s="27"/>
      <c r="J486" s="27"/>
    </row>
    <row r="487" spans="1:10" s="21" customFormat="1" ht="15" x14ac:dyDescent="0.25">
      <c r="A487" s="24"/>
      <c r="B487" s="25"/>
      <c r="C487" s="25"/>
      <c r="D487" s="26"/>
      <c r="E487" s="27"/>
      <c r="F487" s="27"/>
      <c r="G487" s="27"/>
      <c r="H487" s="27"/>
      <c r="I487" s="27"/>
      <c r="J487" s="27"/>
    </row>
    <row r="488" spans="1:10" s="21" customFormat="1" ht="15" x14ac:dyDescent="0.25">
      <c r="A488" s="24"/>
      <c r="B488" s="25"/>
      <c r="C488" s="25"/>
      <c r="D488" s="26"/>
      <c r="E488" s="27"/>
      <c r="F488" s="27"/>
      <c r="G488" s="27"/>
      <c r="H488" s="27"/>
      <c r="I488" s="27"/>
      <c r="J488" s="27"/>
    </row>
    <row r="489" spans="1:10" s="21" customFormat="1" ht="15" x14ac:dyDescent="0.25">
      <c r="A489" s="24"/>
      <c r="B489" s="25"/>
      <c r="C489" s="25"/>
      <c r="D489" s="26"/>
      <c r="E489" s="27"/>
      <c r="F489" s="27"/>
      <c r="G489" s="27"/>
      <c r="H489" s="27"/>
      <c r="I489" s="27"/>
      <c r="J489" s="27"/>
    </row>
    <row r="490" spans="1:10" s="21" customFormat="1" ht="15" x14ac:dyDescent="0.25">
      <c r="A490" s="24"/>
      <c r="B490" s="25"/>
      <c r="C490" s="25"/>
      <c r="D490" s="26"/>
      <c r="E490" s="27"/>
      <c r="F490" s="27"/>
      <c r="G490" s="27"/>
      <c r="H490" s="27"/>
      <c r="I490" s="27"/>
      <c r="J490" s="27"/>
    </row>
    <row r="491" spans="1:10" s="21" customFormat="1" ht="15" x14ac:dyDescent="0.25">
      <c r="A491" s="24"/>
      <c r="B491" s="25"/>
      <c r="C491" s="25"/>
      <c r="D491" s="26"/>
      <c r="E491" s="27"/>
      <c r="F491" s="27"/>
      <c r="G491" s="27"/>
      <c r="H491" s="27"/>
      <c r="I491" s="27"/>
      <c r="J491" s="27"/>
    </row>
    <row r="492" spans="1:10" s="21" customFormat="1" ht="15" x14ac:dyDescent="0.25">
      <c r="A492" s="24"/>
      <c r="B492" s="25"/>
      <c r="C492" s="25"/>
      <c r="D492" s="26"/>
      <c r="E492" s="27"/>
      <c r="F492" s="27"/>
      <c r="G492" s="27"/>
      <c r="H492" s="27"/>
      <c r="I492" s="27"/>
      <c r="J492" s="27"/>
    </row>
    <row r="493" spans="1:10" s="21" customFormat="1" ht="15" x14ac:dyDescent="0.25">
      <c r="A493" s="24"/>
      <c r="B493" s="25"/>
      <c r="C493" s="25"/>
      <c r="D493" s="26"/>
      <c r="E493" s="27"/>
      <c r="F493" s="27"/>
      <c r="G493" s="27"/>
      <c r="H493" s="27"/>
      <c r="I493" s="27"/>
      <c r="J493" s="27"/>
    </row>
    <row r="494" spans="1:10" s="21" customFormat="1" ht="15" x14ac:dyDescent="0.25">
      <c r="A494" s="24"/>
      <c r="B494" s="25"/>
      <c r="C494" s="25"/>
      <c r="D494" s="26"/>
      <c r="E494" s="27"/>
      <c r="F494" s="27"/>
      <c r="G494" s="27"/>
      <c r="H494" s="27"/>
      <c r="I494" s="27"/>
      <c r="J494" s="27"/>
    </row>
    <row r="495" spans="1:10" s="21" customFormat="1" ht="15" x14ac:dyDescent="0.25">
      <c r="A495" s="24"/>
      <c r="B495" s="25"/>
      <c r="C495" s="25"/>
      <c r="D495" s="26"/>
      <c r="E495" s="27"/>
      <c r="F495" s="27"/>
      <c r="G495" s="27"/>
      <c r="H495" s="27"/>
      <c r="I495" s="27"/>
      <c r="J495" s="27"/>
    </row>
    <row r="496" spans="1:10" s="21" customFormat="1" ht="15" x14ac:dyDescent="0.25">
      <c r="A496" s="24"/>
      <c r="B496" s="25"/>
      <c r="C496" s="25"/>
      <c r="D496" s="26"/>
      <c r="E496" s="27"/>
      <c r="F496" s="27"/>
      <c r="G496" s="27"/>
      <c r="H496" s="27"/>
      <c r="I496" s="27"/>
      <c r="J496" s="27"/>
    </row>
    <row r="497" spans="1:10" s="21" customFormat="1" ht="15" x14ac:dyDescent="0.25">
      <c r="A497" s="24"/>
      <c r="B497" s="25"/>
      <c r="C497" s="25"/>
      <c r="D497" s="26"/>
      <c r="E497" s="27"/>
      <c r="F497" s="27"/>
      <c r="G497" s="27"/>
      <c r="H497" s="27"/>
      <c r="I497" s="27"/>
      <c r="J497" s="27"/>
    </row>
    <row r="498" spans="1:10" s="21" customFormat="1" ht="15" x14ac:dyDescent="0.25">
      <c r="A498" s="24"/>
      <c r="B498" s="25"/>
      <c r="C498" s="25"/>
      <c r="D498" s="26"/>
      <c r="E498" s="27"/>
      <c r="F498" s="27"/>
      <c r="G498" s="27"/>
      <c r="H498" s="27"/>
      <c r="I498" s="27"/>
      <c r="J498" s="27"/>
    </row>
    <row r="499" spans="1:10" s="21" customFormat="1" ht="15" x14ac:dyDescent="0.25">
      <c r="A499" s="24"/>
      <c r="B499" s="25"/>
      <c r="C499" s="25"/>
      <c r="D499" s="26"/>
      <c r="E499" s="27"/>
      <c r="F499" s="27"/>
      <c r="G499" s="27"/>
      <c r="H499" s="27"/>
      <c r="I499" s="27"/>
      <c r="J499" s="27"/>
    </row>
    <row r="500" spans="1:10" s="21" customFormat="1" ht="15" x14ac:dyDescent="0.25">
      <c r="A500" s="24"/>
      <c r="B500" s="25"/>
      <c r="C500" s="25"/>
      <c r="D500" s="26"/>
      <c r="E500" s="27"/>
      <c r="F500" s="27"/>
      <c r="G500" s="27"/>
      <c r="H500" s="27"/>
      <c r="I500" s="27"/>
      <c r="J500" s="27"/>
    </row>
    <row r="501" spans="1:10" s="21" customFormat="1" ht="15" x14ac:dyDescent="0.25">
      <c r="A501" s="24"/>
      <c r="B501" s="25"/>
      <c r="C501" s="25"/>
      <c r="D501" s="26"/>
      <c r="E501" s="27"/>
      <c r="F501" s="27"/>
      <c r="G501" s="27"/>
      <c r="H501" s="27"/>
      <c r="I501" s="27"/>
      <c r="J501" s="27"/>
    </row>
    <row r="502" spans="1:10" s="21" customFormat="1" ht="15" x14ac:dyDescent="0.25">
      <c r="A502" s="24"/>
      <c r="B502" s="25"/>
      <c r="C502" s="25"/>
      <c r="D502" s="26"/>
      <c r="E502" s="27"/>
      <c r="F502" s="27"/>
      <c r="G502" s="27"/>
      <c r="H502" s="27"/>
      <c r="I502" s="27"/>
      <c r="J502" s="27"/>
    </row>
    <row r="503" spans="1:10" s="21" customFormat="1" ht="15" x14ac:dyDescent="0.25">
      <c r="A503" s="24"/>
      <c r="B503" s="25"/>
      <c r="C503" s="25"/>
      <c r="D503" s="26"/>
      <c r="E503" s="27"/>
      <c r="F503" s="27"/>
      <c r="G503" s="27"/>
      <c r="H503" s="27"/>
      <c r="I503" s="27"/>
      <c r="J503" s="27"/>
    </row>
    <row r="504" spans="1:10" s="21" customFormat="1" ht="15" x14ac:dyDescent="0.25">
      <c r="A504" s="24"/>
      <c r="B504" s="25"/>
      <c r="C504" s="25"/>
      <c r="D504" s="26"/>
      <c r="E504" s="27"/>
      <c r="F504" s="27"/>
      <c r="G504" s="27"/>
      <c r="H504" s="27"/>
      <c r="I504" s="27"/>
      <c r="J504" s="27"/>
    </row>
    <row r="505" spans="1:10" s="21" customFormat="1" ht="15" x14ac:dyDescent="0.25">
      <c r="A505" s="24"/>
      <c r="B505" s="25"/>
      <c r="C505" s="25"/>
      <c r="D505" s="26"/>
      <c r="E505" s="27"/>
      <c r="F505" s="27"/>
      <c r="G505" s="27"/>
      <c r="H505" s="27"/>
      <c r="I505" s="27"/>
      <c r="J505" s="27"/>
    </row>
    <row r="506" spans="1:10" s="21" customFormat="1" ht="15" x14ac:dyDescent="0.25">
      <c r="A506" s="24"/>
      <c r="B506" s="25"/>
      <c r="C506" s="25"/>
      <c r="D506" s="26"/>
      <c r="E506" s="27"/>
      <c r="F506" s="27"/>
      <c r="G506" s="27"/>
      <c r="H506" s="27"/>
      <c r="I506" s="27"/>
      <c r="J506" s="27"/>
    </row>
    <row r="507" spans="1:10" s="21" customFormat="1" ht="15" x14ac:dyDescent="0.25">
      <c r="A507" s="24"/>
      <c r="B507" s="25"/>
      <c r="C507" s="25"/>
      <c r="D507" s="26"/>
      <c r="E507" s="27"/>
      <c r="F507" s="27"/>
      <c r="G507" s="27"/>
      <c r="H507" s="27"/>
      <c r="I507" s="27"/>
      <c r="J507" s="27"/>
    </row>
    <row r="508" spans="1:10" s="21" customFormat="1" ht="15" x14ac:dyDescent="0.25">
      <c r="A508" s="28"/>
      <c r="B508" s="25"/>
      <c r="C508" s="25"/>
      <c r="D508" s="26"/>
      <c r="E508" s="27"/>
      <c r="F508" s="27"/>
      <c r="G508" s="27"/>
      <c r="H508" s="27"/>
      <c r="I508" s="27"/>
      <c r="J508" s="27"/>
    </row>
    <row r="509" spans="1:10" s="21" customFormat="1" ht="15" x14ac:dyDescent="0.25">
      <c r="A509" s="28"/>
      <c r="B509" s="25"/>
      <c r="C509" s="25"/>
      <c r="D509" s="26"/>
      <c r="E509" s="27"/>
      <c r="F509" s="27"/>
      <c r="G509" s="27"/>
      <c r="H509" s="27"/>
      <c r="I509" s="27"/>
      <c r="J509" s="27"/>
    </row>
    <row r="510" spans="1:10" s="21" customFormat="1" ht="15" x14ac:dyDescent="0.25">
      <c r="A510" s="28"/>
      <c r="B510" s="25"/>
      <c r="C510" s="25"/>
      <c r="D510" s="26"/>
      <c r="E510" s="27"/>
      <c r="F510" s="27"/>
      <c r="G510" s="27"/>
      <c r="H510" s="27"/>
      <c r="I510" s="27"/>
      <c r="J510" s="27"/>
    </row>
    <row r="511" spans="1:10" s="21" customFormat="1" ht="15" x14ac:dyDescent="0.25">
      <c r="A511" s="28"/>
      <c r="B511" s="25"/>
      <c r="C511" s="25"/>
      <c r="D511" s="26"/>
      <c r="E511" s="27"/>
      <c r="F511" s="27"/>
      <c r="G511" s="27"/>
      <c r="H511" s="27"/>
      <c r="I511" s="27"/>
      <c r="J511" s="27"/>
    </row>
    <row r="512" spans="1:10" s="21" customFormat="1" ht="15" x14ac:dyDescent="0.25">
      <c r="A512" s="28"/>
      <c r="B512" s="25"/>
      <c r="C512" s="25"/>
      <c r="D512" s="26"/>
      <c r="E512" s="27"/>
      <c r="F512" s="27"/>
      <c r="G512" s="27"/>
      <c r="H512" s="27"/>
      <c r="I512" s="27"/>
      <c r="J512" s="27"/>
    </row>
    <row r="513" spans="1:10" s="21" customFormat="1" ht="15" x14ac:dyDescent="0.25">
      <c r="A513" s="28"/>
      <c r="B513" s="25"/>
      <c r="C513" s="25"/>
      <c r="D513" s="26"/>
      <c r="E513" s="27"/>
      <c r="F513" s="27"/>
      <c r="G513" s="27"/>
      <c r="H513" s="27"/>
      <c r="I513" s="27"/>
      <c r="J513" s="27"/>
    </row>
    <row r="514" spans="1:10" s="21" customFormat="1" ht="15" x14ac:dyDescent="0.25">
      <c r="A514" s="28"/>
      <c r="B514" s="25"/>
      <c r="C514" s="25"/>
      <c r="D514" s="26"/>
      <c r="E514" s="27"/>
      <c r="F514" s="27"/>
      <c r="G514" s="27"/>
      <c r="H514" s="27"/>
      <c r="I514" s="27"/>
      <c r="J514" s="27"/>
    </row>
    <row r="515" spans="1:10" s="21" customFormat="1" ht="15" x14ac:dyDescent="0.25">
      <c r="A515" s="28"/>
      <c r="B515" s="25"/>
      <c r="C515" s="25"/>
      <c r="D515" s="26"/>
      <c r="E515" s="27"/>
      <c r="F515" s="27"/>
      <c r="G515" s="27"/>
      <c r="H515" s="27"/>
      <c r="I515" s="27"/>
      <c r="J515" s="27"/>
    </row>
    <row r="516" spans="1:10" s="21" customFormat="1" ht="15" x14ac:dyDescent="0.25">
      <c r="A516" s="28"/>
      <c r="B516" s="25"/>
      <c r="C516" s="25"/>
      <c r="D516" s="26"/>
      <c r="E516" s="27"/>
      <c r="F516" s="27"/>
      <c r="G516" s="27"/>
      <c r="H516" s="27"/>
      <c r="I516" s="27"/>
      <c r="J516" s="27"/>
    </row>
    <row r="517" spans="1:10" s="21" customFormat="1" ht="15" x14ac:dyDescent="0.25">
      <c r="A517" s="28"/>
      <c r="B517" s="25"/>
      <c r="C517" s="25"/>
      <c r="D517" s="26"/>
      <c r="E517" s="27"/>
      <c r="F517" s="27"/>
      <c r="G517" s="27"/>
      <c r="H517" s="27"/>
      <c r="I517" s="27"/>
      <c r="J517" s="27"/>
    </row>
    <row r="518" spans="1:10" s="21" customFormat="1" ht="15" x14ac:dyDescent="0.25">
      <c r="A518" s="28"/>
      <c r="B518" s="25"/>
      <c r="C518" s="25"/>
      <c r="D518" s="26"/>
      <c r="E518" s="27"/>
      <c r="F518" s="27"/>
      <c r="G518" s="27"/>
      <c r="H518" s="27"/>
      <c r="I518" s="27"/>
      <c r="J518" s="27"/>
    </row>
    <row r="519" spans="1:10" s="21" customFormat="1" ht="15" x14ac:dyDescent="0.25">
      <c r="A519" s="28"/>
      <c r="B519" s="25"/>
      <c r="C519" s="25"/>
      <c r="D519" s="26"/>
      <c r="E519" s="27"/>
      <c r="F519" s="27"/>
      <c r="G519" s="27"/>
      <c r="H519" s="27"/>
      <c r="I519" s="27"/>
      <c r="J519" s="27"/>
    </row>
    <row r="520" spans="1:10" s="21" customFormat="1" ht="15" x14ac:dyDescent="0.25">
      <c r="A520" s="28"/>
      <c r="B520" s="25"/>
      <c r="C520" s="25"/>
      <c r="D520" s="26"/>
      <c r="E520" s="27"/>
      <c r="F520" s="27"/>
      <c r="G520" s="27"/>
      <c r="H520" s="27"/>
      <c r="I520" s="27"/>
      <c r="J520" s="27"/>
    </row>
    <row r="521" spans="1:10" s="21" customFormat="1" ht="15" x14ac:dyDescent="0.25">
      <c r="A521" s="28"/>
      <c r="B521" s="25"/>
      <c r="C521" s="25"/>
      <c r="D521" s="26"/>
      <c r="E521" s="27"/>
      <c r="F521" s="27"/>
      <c r="G521" s="27"/>
      <c r="H521" s="27"/>
      <c r="I521" s="27"/>
      <c r="J521" s="27"/>
    </row>
    <row r="522" spans="1:10" s="21" customFormat="1" ht="15" x14ac:dyDescent="0.25">
      <c r="A522" s="28"/>
      <c r="B522" s="25"/>
      <c r="C522" s="25"/>
      <c r="D522" s="26"/>
      <c r="E522" s="27"/>
      <c r="F522" s="27"/>
      <c r="G522" s="27"/>
      <c r="H522" s="27"/>
      <c r="I522" s="27"/>
      <c r="J522" s="27"/>
    </row>
    <row r="523" spans="1:10" s="21" customFormat="1" ht="15" x14ac:dyDescent="0.25">
      <c r="A523" s="28"/>
      <c r="B523" s="25"/>
      <c r="C523" s="25"/>
      <c r="D523" s="26"/>
      <c r="E523" s="27"/>
      <c r="F523" s="27"/>
      <c r="G523" s="27"/>
      <c r="H523" s="27"/>
      <c r="I523" s="27"/>
      <c r="J523" s="27"/>
    </row>
    <row r="524" spans="1:10" s="21" customFormat="1" ht="15" x14ac:dyDescent="0.25">
      <c r="A524" s="28"/>
      <c r="B524" s="25"/>
      <c r="C524" s="25"/>
      <c r="D524" s="26"/>
      <c r="E524" s="27"/>
      <c r="F524" s="27"/>
      <c r="G524" s="27"/>
      <c r="H524" s="27"/>
      <c r="I524" s="27"/>
      <c r="J524" s="27"/>
    </row>
    <row r="525" spans="1:10" s="21" customFormat="1" ht="15" x14ac:dyDescent="0.25">
      <c r="A525" s="28"/>
      <c r="B525" s="25"/>
      <c r="C525" s="25"/>
      <c r="D525" s="26"/>
      <c r="E525" s="27"/>
      <c r="F525" s="27"/>
      <c r="G525" s="27"/>
      <c r="H525" s="27"/>
      <c r="I525" s="27"/>
      <c r="J525" s="27"/>
    </row>
    <row r="526" spans="1:10" s="21" customFormat="1" ht="15" x14ac:dyDescent="0.25">
      <c r="A526" s="28"/>
      <c r="B526" s="25"/>
      <c r="C526" s="25"/>
      <c r="D526" s="26"/>
      <c r="E526" s="27"/>
      <c r="F526" s="27"/>
      <c r="G526" s="27"/>
      <c r="H526" s="27"/>
      <c r="I526" s="27"/>
      <c r="J526" s="27"/>
    </row>
    <row r="527" spans="1:10" s="21" customFormat="1" ht="15" x14ac:dyDescent="0.25">
      <c r="A527" s="28"/>
      <c r="B527" s="25"/>
      <c r="C527" s="25"/>
      <c r="D527" s="26"/>
      <c r="E527" s="27"/>
      <c r="F527" s="27"/>
      <c r="G527" s="27"/>
      <c r="H527" s="27"/>
      <c r="I527" s="27"/>
      <c r="J527" s="27"/>
    </row>
    <row r="528" spans="1:10" s="21" customFormat="1" ht="15" x14ac:dyDescent="0.25">
      <c r="A528" s="28"/>
      <c r="B528" s="25"/>
      <c r="C528" s="25"/>
      <c r="D528" s="26"/>
      <c r="E528" s="27"/>
      <c r="F528" s="27"/>
      <c r="G528" s="27"/>
      <c r="H528" s="27"/>
      <c r="I528" s="27"/>
      <c r="J528" s="27"/>
    </row>
    <row r="529" spans="1:10" s="21" customFormat="1" ht="15" x14ac:dyDescent="0.25">
      <c r="A529" s="28"/>
      <c r="B529" s="25"/>
      <c r="C529" s="25"/>
      <c r="D529" s="25"/>
      <c r="E529" s="27"/>
      <c r="F529" s="27"/>
      <c r="G529" s="27"/>
      <c r="H529" s="27"/>
      <c r="I529" s="27"/>
      <c r="J529" s="27"/>
    </row>
    <row r="530" spans="1:10" s="21" customFormat="1" ht="15" x14ac:dyDescent="0.25">
      <c r="A530" s="28"/>
      <c r="B530" s="25"/>
      <c r="C530" s="25"/>
      <c r="D530" s="25"/>
      <c r="E530" s="27"/>
      <c r="F530" s="27"/>
      <c r="G530" s="27"/>
      <c r="H530" s="27"/>
      <c r="I530" s="27"/>
      <c r="J530" s="27"/>
    </row>
    <row r="531" spans="1:10" s="21" customFormat="1" ht="15" x14ac:dyDescent="0.25">
      <c r="A531" s="28"/>
      <c r="B531" s="25"/>
      <c r="C531" s="25"/>
      <c r="D531" s="25"/>
      <c r="E531" s="27"/>
      <c r="F531" s="27"/>
      <c r="G531" s="27"/>
      <c r="H531" s="27"/>
      <c r="I531" s="27"/>
      <c r="J531" s="27"/>
    </row>
    <row r="532" spans="1:10" s="21" customFormat="1" ht="15" x14ac:dyDescent="0.25">
      <c r="A532" s="28"/>
      <c r="B532" s="25"/>
      <c r="C532" s="25"/>
      <c r="D532" s="25"/>
      <c r="E532" s="27"/>
      <c r="F532" s="27"/>
      <c r="G532" s="27"/>
      <c r="H532" s="27"/>
      <c r="I532" s="27"/>
      <c r="J532" s="27"/>
    </row>
    <row r="533" spans="1:10" s="21" customFormat="1" ht="15" x14ac:dyDescent="0.25">
      <c r="A533" s="28"/>
      <c r="B533" s="25"/>
      <c r="C533" s="25"/>
      <c r="D533" s="25"/>
      <c r="E533" s="27"/>
      <c r="F533" s="27"/>
      <c r="G533" s="27"/>
      <c r="H533" s="27"/>
      <c r="I533" s="27"/>
      <c r="J533" s="27"/>
    </row>
    <row r="534" spans="1:10" s="21" customFormat="1" ht="15" x14ac:dyDescent="0.25">
      <c r="A534" s="28"/>
      <c r="B534" s="25"/>
      <c r="C534" s="25"/>
      <c r="D534" s="25"/>
      <c r="E534" s="27"/>
      <c r="F534" s="27"/>
      <c r="G534" s="27"/>
      <c r="H534" s="27"/>
      <c r="I534" s="27"/>
      <c r="J534" s="27"/>
    </row>
    <row r="535" spans="1:10" s="21" customFormat="1" ht="15" x14ac:dyDescent="0.25">
      <c r="A535" s="28"/>
      <c r="B535" s="25"/>
      <c r="C535" s="25"/>
      <c r="D535" s="25"/>
      <c r="E535" s="27"/>
      <c r="F535" s="27"/>
      <c r="G535" s="27"/>
      <c r="H535" s="27"/>
      <c r="I535" s="27"/>
      <c r="J535" s="27"/>
    </row>
    <row r="536" spans="1:10" s="21" customFormat="1" ht="15" x14ac:dyDescent="0.25">
      <c r="A536" s="28"/>
      <c r="B536" s="25"/>
      <c r="C536" s="25"/>
      <c r="D536" s="25"/>
      <c r="E536" s="27"/>
      <c r="F536" s="27"/>
      <c r="G536" s="27"/>
      <c r="H536" s="27"/>
      <c r="I536" s="27"/>
      <c r="J536" s="27"/>
    </row>
    <row r="537" spans="1:10" s="21" customFormat="1" ht="15" x14ac:dyDescent="0.25">
      <c r="A537" s="28"/>
      <c r="B537" s="25"/>
      <c r="C537" s="25"/>
      <c r="D537" s="25"/>
      <c r="E537" s="27"/>
      <c r="F537" s="27"/>
      <c r="G537" s="27"/>
      <c r="H537" s="27"/>
      <c r="I537" s="27"/>
      <c r="J537" s="27"/>
    </row>
    <row r="538" spans="1:10" s="21" customFormat="1" ht="15" x14ac:dyDescent="0.25">
      <c r="A538" s="28"/>
      <c r="B538" s="25"/>
      <c r="C538" s="25"/>
      <c r="D538" s="25"/>
      <c r="E538" s="27"/>
      <c r="F538" s="27"/>
      <c r="G538" s="27"/>
      <c r="H538" s="27"/>
      <c r="I538" s="27"/>
      <c r="J538" s="27"/>
    </row>
    <row r="539" spans="1:10" s="21" customFormat="1" ht="15" x14ac:dyDescent="0.25">
      <c r="A539" s="28"/>
      <c r="B539" s="25"/>
      <c r="C539" s="25"/>
      <c r="D539" s="25"/>
      <c r="E539" s="27"/>
      <c r="F539" s="27"/>
      <c r="G539" s="27"/>
      <c r="H539" s="27"/>
      <c r="I539" s="27"/>
      <c r="J539" s="27"/>
    </row>
    <row r="540" spans="1:10" s="21" customFormat="1" ht="15" x14ac:dyDescent="0.25">
      <c r="A540" s="28"/>
      <c r="B540" s="25"/>
      <c r="C540" s="25"/>
      <c r="D540" s="25"/>
      <c r="E540" s="27"/>
      <c r="F540" s="27"/>
      <c r="G540" s="27"/>
      <c r="H540" s="27"/>
      <c r="I540" s="27"/>
      <c r="J540" s="27"/>
    </row>
    <row r="541" spans="1:10" s="21" customFormat="1" ht="15" x14ac:dyDescent="0.25">
      <c r="A541" s="28"/>
      <c r="B541" s="25"/>
      <c r="C541" s="25"/>
      <c r="D541" s="25"/>
      <c r="E541" s="27"/>
      <c r="F541" s="27"/>
      <c r="G541" s="27"/>
      <c r="H541" s="27"/>
      <c r="I541" s="27"/>
      <c r="J541" s="27"/>
    </row>
    <row r="542" spans="1:10" s="21" customFormat="1" ht="15" x14ac:dyDescent="0.25">
      <c r="A542" s="28"/>
      <c r="B542" s="25"/>
      <c r="C542" s="25"/>
      <c r="D542" s="25"/>
      <c r="E542" s="27"/>
      <c r="F542" s="27"/>
      <c r="G542" s="27"/>
      <c r="H542" s="27"/>
      <c r="I542" s="27"/>
      <c r="J542" s="27"/>
    </row>
    <row r="543" spans="1:10" s="21" customFormat="1" ht="15" x14ac:dyDescent="0.25">
      <c r="A543" s="28"/>
      <c r="B543" s="25"/>
      <c r="C543" s="25"/>
      <c r="D543" s="25"/>
      <c r="E543" s="27"/>
      <c r="F543" s="27"/>
      <c r="G543" s="27"/>
      <c r="H543" s="27"/>
      <c r="I543" s="27"/>
      <c r="J543" s="27"/>
    </row>
    <row r="544" spans="1:10" s="21" customFormat="1" ht="15" x14ac:dyDescent="0.25">
      <c r="A544" s="28"/>
      <c r="B544" s="25"/>
      <c r="C544" s="25"/>
      <c r="D544" s="25"/>
      <c r="E544" s="27"/>
      <c r="F544" s="27"/>
      <c r="G544" s="27"/>
      <c r="H544" s="27"/>
      <c r="I544" s="27"/>
      <c r="J544" s="27"/>
    </row>
    <row r="545" spans="1:10" s="21" customFormat="1" ht="15" x14ac:dyDescent="0.25">
      <c r="A545" s="28"/>
      <c r="B545" s="25"/>
      <c r="C545" s="25"/>
      <c r="D545" s="25"/>
      <c r="E545" s="27"/>
      <c r="F545" s="27"/>
      <c r="G545" s="27"/>
      <c r="H545" s="27"/>
      <c r="I545" s="27"/>
      <c r="J545" s="27"/>
    </row>
    <row r="546" spans="1:10" s="21" customFormat="1" ht="15" x14ac:dyDescent="0.25">
      <c r="A546" s="28"/>
      <c r="B546" s="25"/>
      <c r="C546" s="25"/>
      <c r="D546" s="25"/>
      <c r="E546" s="27"/>
      <c r="F546" s="27"/>
      <c r="G546" s="27"/>
      <c r="H546" s="27"/>
      <c r="I546" s="27"/>
      <c r="J546" s="27"/>
    </row>
    <row r="547" spans="1:10" s="21" customFormat="1" ht="15" x14ac:dyDescent="0.25">
      <c r="A547" s="28"/>
      <c r="B547" s="25"/>
      <c r="C547" s="25"/>
      <c r="D547" s="25"/>
      <c r="E547" s="27"/>
      <c r="F547" s="27"/>
      <c r="G547" s="27"/>
      <c r="H547" s="27"/>
      <c r="I547" s="27"/>
      <c r="J547" s="27"/>
    </row>
    <row r="548" spans="1:10" s="21" customFormat="1" ht="15" x14ac:dyDescent="0.25">
      <c r="A548" s="28"/>
      <c r="B548" s="25"/>
      <c r="C548" s="25"/>
      <c r="D548" s="25"/>
      <c r="E548" s="27"/>
      <c r="F548" s="27"/>
      <c r="G548" s="27"/>
      <c r="H548" s="27"/>
      <c r="I548" s="27"/>
      <c r="J548" s="27"/>
    </row>
    <row r="549" spans="1:10" s="21" customFormat="1" ht="15" x14ac:dyDescent="0.25">
      <c r="A549" s="28"/>
      <c r="B549" s="25"/>
      <c r="C549" s="25"/>
      <c r="D549" s="25"/>
      <c r="E549" s="27"/>
      <c r="F549" s="27"/>
      <c r="G549" s="27"/>
      <c r="H549" s="27"/>
      <c r="I549" s="27"/>
      <c r="J549" s="27"/>
    </row>
    <row r="550" spans="1:10" s="21" customFormat="1" ht="15" x14ac:dyDescent="0.25">
      <c r="A550" s="28"/>
      <c r="B550" s="25"/>
      <c r="C550" s="25"/>
      <c r="D550" s="25"/>
      <c r="E550" s="27"/>
      <c r="F550" s="27"/>
      <c r="G550" s="27"/>
      <c r="H550" s="27"/>
      <c r="I550" s="27"/>
      <c r="J550" s="27"/>
    </row>
    <row r="551" spans="1:10" s="21" customFormat="1" ht="15" x14ac:dyDescent="0.25">
      <c r="A551" s="28"/>
      <c r="B551" s="25"/>
      <c r="C551" s="25"/>
      <c r="D551" s="25"/>
      <c r="E551" s="27"/>
      <c r="F551" s="27"/>
      <c r="G551" s="27"/>
      <c r="H551" s="27"/>
      <c r="I551" s="27"/>
      <c r="J551" s="27"/>
    </row>
    <row r="552" spans="1:10" s="21" customFormat="1" ht="15" x14ac:dyDescent="0.25">
      <c r="A552" s="28"/>
      <c r="B552" s="25"/>
      <c r="C552" s="25"/>
      <c r="D552" s="25"/>
      <c r="E552" s="27"/>
      <c r="F552" s="27"/>
      <c r="G552" s="27"/>
      <c r="H552" s="27"/>
      <c r="I552" s="27"/>
      <c r="J552" s="27"/>
    </row>
    <row r="553" spans="1:10" s="21" customFormat="1" ht="15" x14ac:dyDescent="0.25">
      <c r="A553" s="28"/>
      <c r="B553" s="25"/>
      <c r="C553" s="25"/>
      <c r="D553" s="25"/>
      <c r="E553" s="27"/>
      <c r="F553" s="27"/>
      <c r="G553" s="27"/>
      <c r="H553" s="27"/>
      <c r="I553" s="27"/>
      <c r="J553" s="27"/>
    </row>
    <row r="554" spans="1:10" s="21" customFormat="1" ht="15" x14ac:dyDescent="0.25">
      <c r="A554" s="28"/>
      <c r="B554" s="25"/>
      <c r="C554" s="25"/>
      <c r="D554" s="25"/>
      <c r="E554" s="27"/>
      <c r="F554" s="27"/>
      <c r="G554" s="27"/>
      <c r="H554" s="27"/>
      <c r="I554" s="27"/>
      <c r="J554" s="27"/>
    </row>
    <row r="555" spans="1:10" s="21" customFormat="1" ht="15" x14ac:dyDescent="0.25">
      <c r="A555" s="28"/>
      <c r="B555" s="25"/>
      <c r="C555" s="25"/>
      <c r="D555" s="25"/>
      <c r="E555" s="27"/>
      <c r="F555" s="27"/>
      <c r="G555" s="27"/>
      <c r="H555" s="27"/>
      <c r="I555" s="27"/>
      <c r="J555" s="27"/>
    </row>
    <row r="556" spans="1:10" s="21" customFormat="1" ht="15" x14ac:dyDescent="0.25">
      <c r="A556" s="28"/>
      <c r="B556" s="25"/>
      <c r="C556" s="25"/>
      <c r="D556" s="25"/>
      <c r="E556" s="27"/>
      <c r="F556" s="27"/>
      <c r="G556" s="27"/>
      <c r="H556" s="27"/>
      <c r="I556" s="27"/>
      <c r="J556" s="27"/>
    </row>
    <row r="557" spans="1:10" s="21" customFormat="1" ht="15" x14ac:dyDescent="0.25">
      <c r="A557" s="28"/>
      <c r="B557" s="25"/>
      <c r="C557" s="25"/>
      <c r="D557" s="25"/>
      <c r="E557" s="27"/>
      <c r="F557" s="27"/>
      <c r="G557" s="27"/>
      <c r="H557" s="27"/>
      <c r="I557" s="27"/>
      <c r="J557" s="27"/>
    </row>
    <row r="558" spans="1:10" s="21" customFormat="1" ht="15" x14ac:dyDescent="0.25">
      <c r="A558" s="28"/>
      <c r="B558" s="25"/>
      <c r="C558" s="25"/>
      <c r="D558" s="25"/>
      <c r="E558" s="27"/>
      <c r="F558" s="27"/>
      <c r="G558" s="27"/>
      <c r="H558" s="27"/>
      <c r="I558" s="27"/>
      <c r="J558" s="27"/>
    </row>
    <row r="559" spans="1:10" s="21" customFormat="1" ht="15" x14ac:dyDescent="0.25">
      <c r="A559" s="28"/>
      <c r="B559" s="25"/>
      <c r="C559" s="25"/>
      <c r="D559" s="25"/>
      <c r="E559" s="27"/>
      <c r="F559" s="27"/>
      <c r="G559" s="27"/>
      <c r="H559" s="27"/>
      <c r="I559" s="27"/>
      <c r="J559" s="27"/>
    </row>
    <row r="560" spans="1:10" s="21" customFormat="1" ht="15" x14ac:dyDescent="0.25">
      <c r="A560" s="28"/>
      <c r="B560" s="25"/>
      <c r="C560" s="25"/>
      <c r="D560" s="25"/>
      <c r="E560" s="27"/>
      <c r="F560" s="27"/>
      <c r="G560" s="27"/>
      <c r="H560" s="27"/>
      <c r="I560" s="27"/>
      <c r="J560" s="27"/>
    </row>
    <row r="561" spans="1:10" s="21" customFormat="1" ht="15" x14ac:dyDescent="0.25">
      <c r="A561" s="28"/>
      <c r="B561" s="25"/>
      <c r="C561" s="25"/>
      <c r="D561" s="25"/>
      <c r="E561" s="27"/>
      <c r="F561" s="27"/>
      <c r="G561" s="27"/>
      <c r="H561" s="27"/>
      <c r="I561" s="27"/>
      <c r="J561" s="27"/>
    </row>
    <row r="562" spans="1:10" s="21" customFormat="1" ht="15" x14ac:dyDescent="0.25">
      <c r="A562" s="28"/>
      <c r="B562" s="25"/>
      <c r="C562" s="25"/>
      <c r="D562" s="25"/>
      <c r="E562" s="27"/>
      <c r="F562" s="27"/>
      <c r="G562" s="27"/>
      <c r="H562" s="27"/>
      <c r="I562" s="27"/>
      <c r="J562" s="27"/>
    </row>
    <row r="563" spans="1:10" s="21" customFormat="1" ht="15" x14ac:dyDescent="0.25">
      <c r="A563" s="28"/>
      <c r="B563" s="25"/>
      <c r="C563" s="25"/>
      <c r="D563" s="25"/>
      <c r="E563" s="27"/>
      <c r="F563" s="27"/>
      <c r="G563" s="27"/>
      <c r="H563" s="27"/>
      <c r="I563" s="27"/>
      <c r="J563" s="27"/>
    </row>
    <row r="564" spans="1:10" s="21" customFormat="1" ht="15" x14ac:dyDescent="0.25">
      <c r="A564" s="28"/>
      <c r="B564" s="25"/>
      <c r="C564" s="25"/>
      <c r="D564" s="25"/>
      <c r="E564" s="27"/>
      <c r="F564" s="27"/>
      <c r="G564" s="27"/>
      <c r="H564" s="27"/>
      <c r="I564" s="27"/>
      <c r="J564" s="27"/>
    </row>
    <row r="565" spans="1:10" s="21" customFormat="1" ht="15" x14ac:dyDescent="0.25">
      <c r="A565" s="28"/>
      <c r="B565" s="25"/>
      <c r="C565" s="25"/>
      <c r="D565" s="25"/>
      <c r="E565" s="27"/>
      <c r="F565" s="27"/>
      <c r="G565" s="27"/>
      <c r="H565" s="27"/>
      <c r="I565" s="27"/>
      <c r="J565" s="27"/>
    </row>
    <row r="566" spans="1:10" s="21" customFormat="1" ht="15" x14ac:dyDescent="0.25">
      <c r="A566" s="28"/>
      <c r="B566" s="25"/>
      <c r="C566" s="25"/>
      <c r="D566" s="25"/>
      <c r="E566" s="27"/>
      <c r="F566" s="27"/>
      <c r="G566" s="27"/>
      <c r="H566" s="27"/>
      <c r="I566" s="27"/>
      <c r="J566" s="27"/>
    </row>
    <row r="567" spans="1:10" s="21" customFormat="1" ht="15" x14ac:dyDescent="0.25">
      <c r="A567" s="28"/>
      <c r="B567" s="25"/>
      <c r="C567" s="25"/>
      <c r="D567" s="25"/>
      <c r="E567" s="27"/>
      <c r="F567" s="27"/>
      <c r="G567" s="27"/>
      <c r="H567" s="27"/>
      <c r="I567" s="27"/>
      <c r="J567" s="27"/>
    </row>
    <row r="568" spans="1:10" s="21" customFormat="1" ht="15" x14ac:dyDescent="0.25">
      <c r="A568" s="28"/>
      <c r="B568" s="25"/>
      <c r="C568" s="25"/>
      <c r="D568" s="25"/>
      <c r="E568" s="27"/>
      <c r="F568" s="27"/>
      <c r="G568" s="27"/>
      <c r="H568" s="27"/>
      <c r="I568" s="27"/>
      <c r="J568" s="27"/>
    </row>
    <row r="569" spans="1:10" s="21" customFormat="1" ht="15" x14ac:dyDescent="0.25">
      <c r="A569" s="28"/>
      <c r="B569" s="25"/>
      <c r="C569" s="25"/>
      <c r="D569" s="25"/>
      <c r="E569" s="27"/>
      <c r="F569" s="27"/>
      <c r="G569" s="27"/>
      <c r="H569" s="27"/>
      <c r="I569" s="27"/>
      <c r="J569" s="27"/>
    </row>
    <row r="570" spans="1:10" s="21" customFormat="1" ht="15" x14ac:dyDescent="0.25">
      <c r="A570" s="28"/>
      <c r="B570" s="25"/>
      <c r="C570" s="25"/>
      <c r="D570" s="25"/>
      <c r="E570" s="27"/>
      <c r="F570" s="27"/>
      <c r="G570" s="27"/>
      <c r="H570" s="27"/>
      <c r="I570" s="27"/>
      <c r="J570" s="27"/>
    </row>
    <row r="571" spans="1:10" s="21" customFormat="1" ht="15" x14ac:dyDescent="0.25">
      <c r="A571" s="28"/>
      <c r="B571" s="25"/>
      <c r="C571" s="25"/>
      <c r="D571" s="25"/>
      <c r="E571" s="27"/>
      <c r="F571" s="27"/>
      <c r="G571" s="27"/>
      <c r="H571" s="27"/>
      <c r="I571" s="27"/>
      <c r="J571" s="27"/>
    </row>
    <row r="572" spans="1:10" s="21" customFormat="1" ht="15" x14ac:dyDescent="0.25">
      <c r="A572" s="28"/>
      <c r="B572" s="25"/>
      <c r="C572" s="25"/>
      <c r="D572" s="25"/>
      <c r="E572" s="27"/>
      <c r="F572" s="27"/>
      <c r="G572" s="27"/>
      <c r="H572" s="27"/>
      <c r="I572" s="27"/>
      <c r="J572" s="27"/>
    </row>
    <row r="573" spans="1:10" s="21" customFormat="1" ht="15" x14ac:dyDescent="0.25">
      <c r="A573" s="28"/>
      <c r="B573" s="25"/>
      <c r="C573" s="25"/>
      <c r="D573" s="25"/>
      <c r="E573" s="27"/>
      <c r="F573" s="27"/>
      <c r="G573" s="27"/>
      <c r="H573" s="27"/>
      <c r="I573" s="27"/>
      <c r="J573" s="27"/>
    </row>
    <row r="574" spans="1:10" s="21" customFormat="1" ht="15" x14ac:dyDescent="0.25">
      <c r="A574" s="28"/>
      <c r="B574" s="25"/>
      <c r="C574" s="25"/>
      <c r="D574" s="25"/>
      <c r="E574" s="27"/>
      <c r="F574" s="27"/>
      <c r="G574" s="27"/>
      <c r="H574" s="27"/>
      <c r="I574" s="27"/>
      <c r="J574" s="27"/>
    </row>
    <row r="575" spans="1:10" s="21" customFormat="1" ht="15" x14ac:dyDescent="0.25">
      <c r="A575" s="28"/>
      <c r="B575" s="25"/>
      <c r="C575" s="25"/>
      <c r="D575" s="25"/>
      <c r="E575" s="27"/>
      <c r="F575" s="27"/>
      <c r="G575" s="27"/>
      <c r="H575" s="27"/>
      <c r="I575" s="27"/>
      <c r="J575" s="27"/>
    </row>
    <row r="576" spans="1:10" s="21" customFormat="1" ht="15" x14ac:dyDescent="0.25">
      <c r="A576" s="28"/>
      <c r="B576" s="25"/>
      <c r="C576" s="25"/>
      <c r="D576" s="25"/>
      <c r="E576" s="27"/>
      <c r="F576" s="27"/>
      <c r="G576" s="27"/>
      <c r="H576" s="27"/>
      <c r="I576" s="27"/>
      <c r="J576" s="27"/>
    </row>
    <row r="577" spans="1:10" s="21" customFormat="1" ht="15" x14ac:dyDescent="0.25">
      <c r="A577" s="28"/>
      <c r="B577" s="25"/>
      <c r="C577" s="25"/>
      <c r="D577" s="25"/>
      <c r="E577" s="27"/>
      <c r="F577" s="27"/>
      <c r="G577" s="27"/>
      <c r="H577" s="27"/>
      <c r="I577" s="27"/>
      <c r="J577" s="27"/>
    </row>
    <row r="578" spans="1:10" s="21" customFormat="1" ht="15" x14ac:dyDescent="0.25">
      <c r="A578" s="28"/>
      <c r="B578" s="25"/>
      <c r="C578" s="25"/>
      <c r="D578" s="25"/>
      <c r="E578" s="27"/>
      <c r="F578" s="27"/>
      <c r="G578" s="27"/>
      <c r="H578" s="27"/>
      <c r="I578" s="27"/>
      <c r="J578" s="27"/>
    </row>
    <row r="579" spans="1:10" s="21" customFormat="1" ht="15" x14ac:dyDescent="0.25">
      <c r="A579" s="28"/>
      <c r="B579" s="25"/>
      <c r="C579" s="25"/>
      <c r="D579" s="25"/>
      <c r="E579" s="27"/>
      <c r="F579" s="27"/>
      <c r="G579" s="27"/>
      <c r="H579" s="27"/>
      <c r="I579" s="27"/>
      <c r="J579" s="27"/>
    </row>
    <row r="580" spans="1:10" s="21" customFormat="1" ht="15" x14ac:dyDescent="0.25">
      <c r="A580" s="28"/>
      <c r="B580" s="25"/>
      <c r="C580" s="25"/>
      <c r="D580" s="25"/>
      <c r="E580" s="27"/>
      <c r="F580" s="27"/>
      <c r="G580" s="27"/>
      <c r="H580" s="27"/>
      <c r="I580" s="27"/>
      <c r="J580" s="27"/>
    </row>
    <row r="581" spans="1:10" s="21" customFormat="1" ht="15" x14ac:dyDescent="0.25">
      <c r="A581" s="28"/>
      <c r="B581" s="25"/>
      <c r="C581" s="25"/>
      <c r="D581" s="25"/>
      <c r="E581" s="27"/>
      <c r="F581" s="27"/>
      <c r="G581" s="27"/>
      <c r="H581" s="27"/>
      <c r="I581" s="27"/>
      <c r="J581" s="27"/>
    </row>
    <row r="582" spans="1:10" s="21" customFormat="1" ht="15" x14ac:dyDescent="0.25">
      <c r="A582" s="28"/>
      <c r="B582" s="25"/>
      <c r="C582" s="25"/>
      <c r="D582" s="25"/>
      <c r="E582" s="27"/>
      <c r="F582" s="27"/>
      <c r="G582" s="27"/>
      <c r="H582" s="27"/>
      <c r="I582" s="27"/>
      <c r="J582" s="27"/>
    </row>
    <row r="583" spans="1:10" s="21" customFormat="1" ht="15" x14ac:dyDescent="0.25">
      <c r="A583" s="28"/>
      <c r="B583" s="25"/>
      <c r="C583" s="25"/>
      <c r="D583" s="25"/>
      <c r="E583" s="27"/>
      <c r="F583" s="27"/>
      <c r="G583" s="27"/>
      <c r="H583" s="27"/>
      <c r="I583" s="27"/>
      <c r="J583" s="27"/>
    </row>
    <row r="584" spans="1:10" s="21" customFormat="1" ht="15" x14ac:dyDescent="0.25">
      <c r="A584" s="28"/>
      <c r="B584" s="25"/>
      <c r="C584" s="25"/>
      <c r="D584" s="25"/>
      <c r="E584" s="27"/>
      <c r="F584" s="27"/>
      <c r="G584" s="27"/>
      <c r="H584" s="27"/>
      <c r="I584" s="27"/>
      <c r="J584" s="27"/>
    </row>
    <row r="585" spans="1:10" s="21" customFormat="1" ht="15" x14ac:dyDescent="0.25">
      <c r="A585" s="28"/>
      <c r="B585" s="25"/>
      <c r="C585" s="25"/>
      <c r="D585" s="25"/>
      <c r="E585" s="27"/>
      <c r="F585" s="27"/>
      <c r="G585" s="27"/>
      <c r="H585" s="27"/>
      <c r="I585" s="27"/>
      <c r="J585" s="27"/>
    </row>
    <row r="586" spans="1:10" s="21" customFormat="1" ht="15" x14ac:dyDescent="0.25">
      <c r="A586" s="28"/>
      <c r="B586" s="25"/>
      <c r="C586" s="25"/>
      <c r="D586" s="25"/>
      <c r="E586" s="27"/>
      <c r="F586" s="27"/>
      <c r="G586" s="27"/>
      <c r="H586" s="27"/>
      <c r="I586" s="27"/>
      <c r="J586" s="27"/>
    </row>
    <row r="587" spans="1:10" s="21" customFormat="1" ht="15" x14ac:dyDescent="0.25">
      <c r="A587" s="28"/>
      <c r="B587" s="25"/>
      <c r="C587" s="25"/>
      <c r="D587" s="25"/>
      <c r="E587" s="27"/>
      <c r="F587" s="27"/>
      <c r="G587" s="27"/>
      <c r="H587" s="27"/>
      <c r="I587" s="27"/>
      <c r="J587" s="27"/>
    </row>
    <row r="588" spans="1:10" s="21" customFormat="1" ht="15" x14ac:dyDescent="0.25">
      <c r="A588" s="28"/>
      <c r="B588" s="25"/>
      <c r="C588" s="25"/>
      <c r="D588" s="25"/>
      <c r="E588" s="27"/>
      <c r="F588" s="27"/>
      <c r="G588" s="27"/>
      <c r="H588" s="27"/>
      <c r="I588" s="27"/>
      <c r="J588" s="27"/>
    </row>
    <row r="589" spans="1:10" s="21" customFormat="1" ht="15" x14ac:dyDescent="0.25">
      <c r="A589" s="28"/>
      <c r="B589" s="25"/>
      <c r="C589" s="25"/>
      <c r="D589" s="25"/>
      <c r="E589" s="27"/>
      <c r="F589" s="27"/>
      <c r="G589" s="27"/>
      <c r="H589" s="27"/>
      <c r="I589" s="27"/>
      <c r="J589" s="27"/>
    </row>
    <row r="590" spans="1:10" s="21" customFormat="1" ht="15" x14ac:dyDescent="0.25">
      <c r="A590" s="28"/>
      <c r="B590" s="25"/>
      <c r="C590" s="25"/>
      <c r="D590" s="25"/>
      <c r="E590" s="27"/>
      <c r="F590" s="27"/>
      <c r="G590" s="27"/>
      <c r="H590" s="27"/>
      <c r="I590" s="27"/>
      <c r="J590" s="27"/>
    </row>
    <row r="591" spans="1:10" s="21" customFormat="1" ht="15" x14ac:dyDescent="0.25">
      <c r="A591" s="28"/>
      <c r="B591" s="25"/>
      <c r="C591" s="25"/>
      <c r="D591" s="25"/>
      <c r="E591" s="27"/>
      <c r="F591" s="27"/>
      <c r="G591" s="27"/>
      <c r="H591" s="27"/>
      <c r="I591" s="27"/>
      <c r="J591" s="27"/>
    </row>
    <row r="592" spans="1:10" s="21" customFormat="1" ht="15" x14ac:dyDescent="0.25">
      <c r="A592" s="28"/>
      <c r="B592" s="25"/>
      <c r="C592" s="25"/>
      <c r="D592" s="25"/>
      <c r="E592" s="27"/>
      <c r="F592" s="27"/>
      <c r="G592" s="27"/>
      <c r="H592" s="27"/>
      <c r="I592" s="27"/>
      <c r="J592" s="27"/>
    </row>
  </sheetData>
  <sheetProtection selectLockedCells="1" selectUnlockedCells="1"/>
  <mergeCells count="4">
    <mergeCell ref="I1:J1"/>
    <mergeCell ref="A3:J3"/>
    <mergeCell ref="A4:E4"/>
    <mergeCell ref="I2:J2"/>
  </mergeCells>
  <pageMargins left="0.39370078740157483" right="0.19685039370078741" top="0.39370078740157483" bottom="0.19685039370078741" header="0" footer="0"/>
  <pageSetup paperSize="9" scale="59" firstPageNumber="0" fitToHeight="13" orientation="landscape" horizontalDpi="300" verticalDpi="300" r:id="rId1"/>
  <headerFooter alignWithMargins="0"/>
  <rowBreaks count="1" manualBreakCount="1">
    <brk id="3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1"/>
  <sheetViews>
    <sheetView tabSelected="1" topLeftCell="A16" workbookViewId="0">
      <selection activeCell="C6" sqref="C6"/>
    </sheetView>
  </sheetViews>
  <sheetFormatPr defaultRowHeight="14.4" x14ac:dyDescent="0.3"/>
  <cols>
    <col min="1" max="1" width="40.88671875" customWidth="1"/>
    <col min="2" max="2" width="6" customWidth="1"/>
    <col min="3" max="3" width="22.21875" customWidth="1"/>
    <col min="4" max="4" width="15.109375" customWidth="1"/>
    <col min="5" max="5" width="15" customWidth="1"/>
  </cols>
  <sheetData>
    <row r="1" spans="1:5" ht="90.6" customHeight="1" x14ac:dyDescent="0.3">
      <c r="A1" s="314"/>
      <c r="B1" s="12"/>
      <c r="C1" s="12"/>
      <c r="D1" s="429" t="s">
        <v>730</v>
      </c>
      <c r="E1" s="430"/>
    </row>
    <row r="2" spans="1:5" ht="16.8" customHeight="1" x14ac:dyDescent="0.3">
      <c r="A2" s="314"/>
      <c r="B2" s="12"/>
      <c r="C2" s="12"/>
      <c r="D2" s="424" t="s">
        <v>731</v>
      </c>
      <c r="E2" s="424"/>
    </row>
    <row r="3" spans="1:5" ht="34.200000000000003" customHeight="1" x14ac:dyDescent="0.3">
      <c r="A3" s="431" t="s">
        <v>732</v>
      </c>
      <c r="B3" s="431"/>
      <c r="C3" s="431"/>
      <c r="D3" s="431"/>
      <c r="E3" s="431"/>
    </row>
    <row r="4" spans="1:5" x14ac:dyDescent="0.3">
      <c r="A4" s="6"/>
      <c r="B4" s="6"/>
      <c r="C4" s="6"/>
      <c r="D4" s="6"/>
      <c r="E4" s="6"/>
    </row>
    <row r="5" spans="1:5" ht="66" customHeight="1" x14ac:dyDescent="0.3">
      <c r="A5" s="5" t="s">
        <v>0</v>
      </c>
      <c r="B5" s="5" t="s">
        <v>1</v>
      </c>
      <c r="C5" s="5" t="s">
        <v>475</v>
      </c>
      <c r="D5" s="5" t="s">
        <v>3</v>
      </c>
      <c r="E5" s="5" t="s">
        <v>4</v>
      </c>
    </row>
    <row r="6" spans="1:5" ht="35.4" customHeight="1" x14ac:dyDescent="0.3">
      <c r="A6" s="315" t="s">
        <v>476</v>
      </c>
      <c r="B6" s="316" t="s">
        <v>477</v>
      </c>
      <c r="C6" s="316" t="s">
        <v>6</v>
      </c>
      <c r="D6" s="317">
        <v>9205528</v>
      </c>
      <c r="E6" s="317">
        <v>-1648945.04</v>
      </c>
    </row>
    <row r="7" spans="1:5" ht="37.799999999999997" customHeight="1" x14ac:dyDescent="0.3">
      <c r="A7" s="10" t="s">
        <v>478</v>
      </c>
      <c r="B7" s="2" t="s">
        <v>479</v>
      </c>
      <c r="C7" s="2" t="s">
        <v>6</v>
      </c>
      <c r="D7" s="1">
        <v>-4945600</v>
      </c>
      <c r="E7" s="1">
        <v>-4945600</v>
      </c>
    </row>
    <row r="8" spans="1:5" ht="46.8" customHeight="1" x14ac:dyDescent="0.3">
      <c r="A8" s="10" t="s">
        <v>480</v>
      </c>
      <c r="B8" s="2" t="s">
        <v>479</v>
      </c>
      <c r="C8" s="2" t="s">
        <v>481</v>
      </c>
      <c r="D8" s="1">
        <v>-4945600</v>
      </c>
      <c r="E8" s="1">
        <v>-4945600</v>
      </c>
    </row>
    <row r="9" spans="1:5" ht="50.4" customHeight="1" x14ac:dyDescent="0.3">
      <c r="A9" s="10" t="s">
        <v>482</v>
      </c>
      <c r="B9" s="2" t="s">
        <v>479</v>
      </c>
      <c r="C9" s="2" t="s">
        <v>483</v>
      </c>
      <c r="D9" s="1">
        <v>-4945600</v>
      </c>
      <c r="E9" s="1">
        <v>-4945600</v>
      </c>
    </row>
    <row r="10" spans="1:5" ht="63" customHeight="1" x14ac:dyDescent="0.3">
      <c r="A10" s="10" t="s">
        <v>484</v>
      </c>
      <c r="B10" s="2" t="s">
        <v>479</v>
      </c>
      <c r="C10" s="2" t="s">
        <v>485</v>
      </c>
      <c r="D10" s="1">
        <v>-4945600</v>
      </c>
      <c r="E10" s="1">
        <v>-4945600</v>
      </c>
    </row>
    <row r="11" spans="1:5" ht="63" customHeight="1" x14ac:dyDescent="0.3">
      <c r="A11" s="10" t="s">
        <v>486</v>
      </c>
      <c r="B11" s="2" t="s">
        <v>479</v>
      </c>
      <c r="C11" s="2" t="s">
        <v>487</v>
      </c>
      <c r="D11" s="1">
        <v>-4945600</v>
      </c>
      <c r="E11" s="1">
        <v>-4945600</v>
      </c>
    </row>
    <row r="12" spans="1:5" ht="155.4" customHeight="1" x14ac:dyDescent="0.3">
      <c r="A12" s="10" t="s">
        <v>488</v>
      </c>
      <c r="B12" s="2" t="s">
        <v>479</v>
      </c>
      <c r="C12" s="2" t="s">
        <v>489</v>
      </c>
      <c r="D12" s="1">
        <v>-900000</v>
      </c>
      <c r="E12" s="1">
        <v>-900000</v>
      </c>
    </row>
    <row r="13" spans="1:5" ht="88.2" customHeight="1" x14ac:dyDescent="0.3">
      <c r="A13" s="10" t="s">
        <v>490</v>
      </c>
      <c r="B13" s="2" t="s">
        <v>479</v>
      </c>
      <c r="C13" s="2" t="s">
        <v>491</v>
      </c>
      <c r="D13" s="1">
        <v>-4045600</v>
      </c>
      <c r="E13" s="1">
        <v>-4045600</v>
      </c>
    </row>
    <row r="14" spans="1:5" ht="22.2" customHeight="1" x14ac:dyDescent="0.3">
      <c r="A14" s="10" t="s">
        <v>492</v>
      </c>
      <c r="B14" s="2" t="s">
        <v>493</v>
      </c>
      <c r="C14" s="2" t="s">
        <v>494</v>
      </c>
      <c r="D14" s="1">
        <v>14151128</v>
      </c>
      <c r="E14" s="1">
        <v>3296654.96</v>
      </c>
    </row>
    <row r="15" spans="1:5" ht="36.6" customHeight="1" x14ac:dyDescent="0.3">
      <c r="A15" s="10" t="s">
        <v>495</v>
      </c>
      <c r="B15" s="2" t="s">
        <v>493</v>
      </c>
      <c r="C15" s="2" t="s">
        <v>496</v>
      </c>
      <c r="D15" s="1">
        <v>14151128</v>
      </c>
      <c r="E15" s="1">
        <v>3296654.96</v>
      </c>
    </row>
    <row r="16" spans="1:5" ht="27.6" customHeight="1" x14ac:dyDescent="0.3">
      <c r="A16" s="10" t="s">
        <v>497</v>
      </c>
      <c r="B16" s="2" t="s">
        <v>498</v>
      </c>
      <c r="C16" s="2" t="s">
        <v>499</v>
      </c>
      <c r="D16" s="1">
        <v>-442937946</v>
      </c>
      <c r="E16" s="1">
        <v>-442953615.52999997</v>
      </c>
    </row>
    <row r="17" spans="1:5" ht="25.8" customHeight="1" x14ac:dyDescent="0.3">
      <c r="A17" s="10" t="s">
        <v>500</v>
      </c>
      <c r="B17" s="2" t="s">
        <v>498</v>
      </c>
      <c r="C17" s="2" t="s">
        <v>501</v>
      </c>
      <c r="D17" s="1">
        <v>-442937946</v>
      </c>
      <c r="E17" s="1">
        <v>-442953615.52999997</v>
      </c>
    </row>
    <row r="18" spans="1:5" ht="35.4" customHeight="1" x14ac:dyDescent="0.3">
      <c r="A18" s="10" t="s">
        <v>502</v>
      </c>
      <c r="B18" s="2" t="s">
        <v>498</v>
      </c>
      <c r="C18" s="2" t="s">
        <v>503</v>
      </c>
      <c r="D18" s="1">
        <v>-442937946</v>
      </c>
      <c r="E18" s="1">
        <v>-442953615.52999997</v>
      </c>
    </row>
    <row r="19" spans="1:5" ht="36" customHeight="1" x14ac:dyDescent="0.3">
      <c r="A19" s="10" t="s">
        <v>504</v>
      </c>
      <c r="B19" s="2" t="s">
        <v>498</v>
      </c>
      <c r="C19" s="2" t="s">
        <v>505</v>
      </c>
      <c r="D19" s="1">
        <v>-442937946</v>
      </c>
      <c r="E19" s="1">
        <v>-442953615.52999997</v>
      </c>
    </row>
    <row r="20" spans="1:5" ht="28.8" customHeight="1" x14ac:dyDescent="0.3">
      <c r="A20" s="10" t="s">
        <v>506</v>
      </c>
      <c r="B20" s="2" t="s">
        <v>507</v>
      </c>
      <c r="C20" s="2" t="s">
        <v>508</v>
      </c>
      <c r="D20" s="1">
        <v>457089074</v>
      </c>
      <c r="E20" s="1">
        <v>446250270.49000001</v>
      </c>
    </row>
    <row r="21" spans="1:5" ht="21.6" customHeight="1" x14ac:dyDescent="0.3">
      <c r="A21" s="10" t="s">
        <v>509</v>
      </c>
      <c r="B21" s="2" t="s">
        <v>507</v>
      </c>
      <c r="C21" s="2" t="s">
        <v>510</v>
      </c>
      <c r="D21" s="1">
        <v>457089074</v>
      </c>
      <c r="E21" s="1">
        <v>446250270.49000001</v>
      </c>
    </row>
    <row r="22" spans="1:5" ht="36" customHeight="1" x14ac:dyDescent="0.3">
      <c r="A22" s="10" t="s">
        <v>511</v>
      </c>
      <c r="B22" s="2" t="s">
        <v>507</v>
      </c>
      <c r="C22" s="2" t="s">
        <v>512</v>
      </c>
      <c r="D22" s="1">
        <v>457089074</v>
      </c>
      <c r="E22" s="1">
        <v>446250270.49000001</v>
      </c>
    </row>
    <row r="23" spans="1:5" ht="39.6" customHeight="1" x14ac:dyDescent="0.3">
      <c r="A23" s="10" t="s">
        <v>513</v>
      </c>
      <c r="B23" s="2" t="s">
        <v>507</v>
      </c>
      <c r="C23" s="2" t="s">
        <v>514</v>
      </c>
      <c r="D23" s="1">
        <v>457089074</v>
      </c>
      <c r="E23" s="1">
        <v>446250270.49000001</v>
      </c>
    </row>
    <row r="24" spans="1:5" x14ac:dyDescent="0.3">
      <c r="A24" s="6"/>
      <c r="B24" s="6"/>
      <c r="C24" s="6"/>
      <c r="D24" s="6"/>
      <c r="E24" s="6"/>
    </row>
    <row r="25" spans="1:5" ht="15" customHeight="1" x14ac:dyDescent="0.3">
      <c r="A25" s="310"/>
      <c r="B25" s="310"/>
      <c r="C25" s="310"/>
      <c r="D25" s="6"/>
      <c r="E25" s="312"/>
    </row>
    <row r="26" spans="1:5" ht="15.6" customHeight="1" x14ac:dyDescent="0.3">
      <c r="A26" s="310"/>
      <c r="B26" s="310"/>
      <c r="C26" s="310"/>
      <c r="D26" s="6"/>
      <c r="E26" s="313"/>
    </row>
    <row r="27" spans="1:5" ht="19.2" customHeight="1" x14ac:dyDescent="0.3">
      <c r="A27" s="311"/>
      <c r="B27" s="311"/>
      <c r="C27" s="311"/>
      <c r="D27" s="6"/>
      <c r="E27" s="12"/>
    </row>
    <row r="28" spans="1:5" ht="23.4" customHeight="1" x14ac:dyDescent="0.3">
      <c r="A28" s="310"/>
      <c r="B28" s="310"/>
      <c r="C28" s="310"/>
      <c r="D28" s="6"/>
      <c r="E28" s="12"/>
    </row>
    <row r="29" spans="1:5" x14ac:dyDescent="0.3">
      <c r="A29" s="12"/>
      <c r="B29" s="12"/>
      <c r="C29" s="12"/>
      <c r="D29" s="6"/>
      <c r="E29" s="12"/>
    </row>
    <row r="30" spans="1:5" ht="15" customHeight="1" x14ac:dyDescent="0.3">
      <c r="A30" s="310"/>
      <c r="B30" s="310"/>
      <c r="C30" s="310"/>
      <c r="D30" s="6"/>
      <c r="E30" s="312"/>
    </row>
    <row r="31" spans="1:5" ht="15.75" customHeight="1" x14ac:dyDescent="0.3">
      <c r="A31" s="310"/>
      <c r="B31" s="310"/>
      <c r="C31" s="310"/>
      <c r="D31" s="6"/>
      <c r="E31" s="313"/>
    </row>
    <row r="32" spans="1:5" ht="21.6" customHeight="1" x14ac:dyDescent="0.3">
      <c r="A32" s="311"/>
      <c r="B32" s="311"/>
      <c r="C32" s="311"/>
      <c r="D32" s="6"/>
      <c r="E32" s="12"/>
    </row>
    <row r="33" spans="1:5" ht="22.8" customHeight="1" x14ac:dyDescent="0.3">
      <c r="A33" s="310"/>
      <c r="B33" s="310"/>
      <c r="C33" s="310"/>
      <c r="D33" s="6"/>
      <c r="E33" s="12"/>
    </row>
    <row r="34" spans="1:5" x14ac:dyDescent="0.3">
      <c r="A34" s="309"/>
      <c r="B34" s="309"/>
      <c r="C34" s="12"/>
      <c r="D34" s="6"/>
      <c r="E34" s="12"/>
    </row>
    <row r="35" spans="1:5" ht="15" customHeight="1" x14ac:dyDescent="0.3">
      <c r="A35" s="310"/>
      <c r="B35" s="310"/>
      <c r="C35" s="310"/>
      <c r="D35" s="6"/>
      <c r="E35" s="312"/>
    </row>
    <row r="36" spans="1:5" ht="15.75" customHeight="1" x14ac:dyDescent="0.3">
      <c r="A36" s="310"/>
      <c r="B36" s="310"/>
      <c r="C36" s="310"/>
      <c r="D36" s="6"/>
      <c r="E36" s="313"/>
    </row>
    <row r="37" spans="1:5" ht="16.2" customHeight="1" x14ac:dyDescent="0.3">
      <c r="A37" s="311"/>
      <c r="B37" s="311"/>
      <c r="C37" s="311"/>
      <c r="D37" s="6"/>
      <c r="E37" s="12"/>
    </row>
    <row r="38" spans="1:5" ht="19.8" customHeight="1" x14ac:dyDescent="0.3">
      <c r="A38" s="310"/>
      <c r="B38" s="310"/>
      <c r="C38" s="310"/>
      <c r="D38" s="6"/>
      <c r="E38" s="12"/>
    </row>
    <row r="39" spans="1:5" x14ac:dyDescent="0.3">
      <c r="A39" s="12"/>
      <c r="B39" s="12"/>
      <c r="C39" s="12"/>
      <c r="D39" s="6"/>
      <c r="E39" s="12"/>
    </row>
    <row r="40" spans="1:5" ht="0" hidden="1" customHeight="1" x14ac:dyDescent="0.3">
      <c r="A40" s="3"/>
      <c r="B40" s="3"/>
      <c r="C40" s="3"/>
      <c r="D40" s="6"/>
      <c r="E40" s="3"/>
    </row>
    <row r="41" spans="1:5" ht="0" hidden="1" customHeight="1" x14ac:dyDescent="0.3">
      <c r="A41" s="3"/>
      <c r="B41" s="3"/>
      <c r="C41" s="3"/>
      <c r="D41" s="6"/>
      <c r="E41" s="3"/>
    </row>
    <row r="42" spans="1:5" ht="0" hidden="1" customHeight="1" x14ac:dyDescent="0.3">
      <c r="A42" s="3"/>
      <c r="B42" s="3"/>
      <c r="C42" s="3"/>
      <c r="D42" s="6"/>
      <c r="E42" s="3"/>
    </row>
    <row r="43" spans="1:5" ht="0" hidden="1" customHeight="1" x14ac:dyDescent="0.3">
      <c r="A43" s="3"/>
      <c r="B43" s="3"/>
      <c r="C43" s="3"/>
      <c r="D43" s="6"/>
      <c r="E43" s="3"/>
    </row>
    <row r="44" spans="1:5" ht="0" hidden="1" customHeight="1" x14ac:dyDescent="0.3">
      <c r="A44" s="3"/>
      <c r="B44" s="3"/>
      <c r="C44" s="3"/>
      <c r="D44" s="6"/>
      <c r="E44" s="3"/>
    </row>
    <row r="45" spans="1:5" ht="0" hidden="1" customHeight="1" x14ac:dyDescent="0.3">
      <c r="A45" s="3"/>
      <c r="B45" s="3"/>
      <c r="C45" s="3"/>
      <c r="D45" s="6"/>
      <c r="E45" s="3"/>
    </row>
    <row r="46" spans="1:5" ht="0" hidden="1" customHeight="1" x14ac:dyDescent="0.3">
      <c r="A46" s="3"/>
      <c r="B46" s="3"/>
      <c r="C46" s="3"/>
      <c r="D46" s="6"/>
      <c r="E46" s="3"/>
    </row>
    <row r="47" spans="1:5" ht="0" hidden="1" customHeight="1" x14ac:dyDescent="0.3">
      <c r="A47" s="3"/>
      <c r="B47" s="3"/>
      <c r="C47" s="3"/>
      <c r="D47" s="6"/>
      <c r="E47" s="3"/>
    </row>
    <row r="48" spans="1:5" ht="0" hidden="1" customHeight="1" x14ac:dyDescent="0.3">
      <c r="A48" s="3"/>
      <c r="B48" s="3"/>
      <c r="C48" s="3"/>
      <c r="D48" s="3"/>
      <c r="E48" s="3"/>
    </row>
    <row r="49" spans="1:5" ht="0" hidden="1" customHeight="1" x14ac:dyDescent="0.3">
      <c r="A49" s="3"/>
      <c r="B49" s="3"/>
      <c r="C49" s="3"/>
      <c r="D49" s="3"/>
      <c r="E49" s="3"/>
    </row>
    <row r="50" spans="1:5" ht="15" customHeight="1" x14ac:dyDescent="0.3">
      <c r="A50" s="12"/>
      <c r="B50" s="6"/>
      <c r="C50" s="6"/>
      <c r="D50" s="6"/>
      <c r="E50" s="6"/>
    </row>
    <row r="51" spans="1:5" x14ac:dyDescent="0.3">
      <c r="A51" s="6"/>
      <c r="B51" s="6"/>
      <c r="C51" s="6"/>
      <c r="D51" s="6"/>
      <c r="E51" s="6"/>
    </row>
  </sheetData>
  <mergeCells count="3">
    <mergeCell ref="D1:E1"/>
    <mergeCell ref="D2:E2"/>
    <mergeCell ref="A3:E3"/>
  </mergeCells>
  <pageMargins left="0.39370078740157483" right="0.39370078740157483" top="0.39370078740157483" bottom="0.74803149606299213" header="0" footer="0"/>
  <pageSetup paperSize="9"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Доходы</vt:lpstr>
      <vt:lpstr>Расходы</vt:lpstr>
      <vt:lpstr>Распорядители 2025</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Финансовый Отдел</cp:lastModifiedBy>
  <cp:lastPrinted>2026-03-20T07:50:22Z</cp:lastPrinted>
  <dcterms:created xsi:type="dcterms:W3CDTF">2026-01-15T06:22:53Z</dcterms:created>
  <dcterms:modified xsi:type="dcterms:W3CDTF">2026-03-20T07:50:28Z</dcterms:modified>
</cp:coreProperties>
</file>